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 activeTab="1"/>
  </bookViews>
  <sheets>
    <sheet name="2019" sheetId="7" r:id="rId1"/>
    <sheet name="январь" sheetId="8" r:id="rId2"/>
  </sheets>
  <definedNames>
    <definedName name="_xlnm.Print_Titles" localSheetId="0">'2019'!$15:$15</definedName>
    <definedName name="_xlnm.Print_Titles" localSheetId="1">январь!$15:$15</definedName>
    <definedName name="_xlnm.Print_Area" localSheetId="0">'2019'!$B$1:$Q$222</definedName>
    <definedName name="_xlnm.Print_Area" localSheetId="1">январь!$B$1:$Q$224</definedName>
  </definedNames>
  <calcPr calcId="145621" calcOnSave="0"/>
</workbook>
</file>

<file path=xl/calcChain.xml><?xml version="1.0" encoding="utf-8"?>
<calcChain xmlns="http://schemas.openxmlformats.org/spreadsheetml/2006/main">
  <c r="Q152" i="8" l="1"/>
  <c r="Q116" i="8"/>
  <c r="Q115" i="8" s="1"/>
  <c r="Q114" i="8" s="1"/>
  <c r="Q99" i="8"/>
  <c r="Q75" i="8"/>
  <c r="Q222" i="8" l="1"/>
  <c r="Q220" i="8"/>
  <c r="Q219" i="8" s="1"/>
  <c r="Q218" i="8" s="1"/>
  <c r="Q217" i="8" s="1"/>
  <c r="Q216" i="8" s="1"/>
  <c r="Q214" i="8"/>
  <c r="Q213" i="8"/>
  <c r="Q212" i="8" s="1"/>
  <c r="Q211" i="8" s="1"/>
  <c r="Q210" i="8"/>
  <c r="Q209" i="8"/>
  <c r="Q208" i="8" s="1"/>
  <c r="Q207" i="8" s="1"/>
  <c r="Q206" i="8" s="1"/>
  <c r="Q204" i="8"/>
  <c r="Q203" i="8" s="1"/>
  <c r="O203" i="8"/>
  <c r="Q201" i="8"/>
  <c r="Q200" i="8"/>
  <c r="O200" i="8"/>
  <c r="Q198" i="8"/>
  <c r="Q196" i="8"/>
  <c r="Q189" i="8"/>
  <c r="Q185" i="8"/>
  <c r="Q181" i="8"/>
  <c r="Q177" i="8"/>
  <c r="Q176" i="8" s="1"/>
  <c r="Q174" i="8"/>
  <c r="Q173" i="8"/>
  <c r="Q171" i="8"/>
  <c r="Q170" i="8"/>
  <c r="Q167" i="8"/>
  <c r="Q165" i="8"/>
  <c r="Q163" i="8"/>
  <c r="Q161" i="8"/>
  <c r="Q160" i="8"/>
  <c r="Q159" i="8" s="1"/>
  <c r="Q157" i="8"/>
  <c r="Q150" i="8"/>
  <c r="Q149" i="8" s="1"/>
  <c r="Q147" i="8"/>
  <c r="Q146" i="8" s="1"/>
  <c r="Q144" i="8"/>
  <c r="Q143" i="8" s="1"/>
  <c r="Q142" i="8" s="1"/>
  <c r="Q139" i="8"/>
  <c r="Q137" i="8"/>
  <c r="Q135" i="8"/>
  <c r="Q133" i="8"/>
  <c r="R131" i="8"/>
  <c r="Q130" i="8"/>
  <c r="Q126" i="8" s="1"/>
  <c r="Q125" i="8" s="1"/>
  <c r="Q123" i="8"/>
  <c r="Q122" i="8"/>
  <c r="Q112" i="8"/>
  <c r="Q110" i="8"/>
  <c r="Q108" i="8"/>
  <c r="Q106" i="8"/>
  <c r="Q104" i="8"/>
  <c r="Q98" i="8" s="1"/>
  <c r="Q97" i="8" s="1"/>
  <c r="Q94" i="8"/>
  <c r="Q93" i="8" s="1"/>
  <c r="Q89" i="8"/>
  <c r="Q88" i="8" s="1"/>
  <c r="Q86" i="8"/>
  <c r="Q85" i="8" s="1"/>
  <c r="Q84" i="8" s="1"/>
  <c r="Q80" i="8"/>
  <c r="Q79" i="8" s="1"/>
  <c r="Q78" i="8" s="1"/>
  <c r="Q77" i="8" s="1"/>
  <c r="Q76" i="8" s="1"/>
  <c r="Q74" i="8"/>
  <c r="Q72" i="8"/>
  <c r="Q68" i="8"/>
  <c r="O67" i="8"/>
  <c r="Q65" i="8"/>
  <c r="O64" i="8"/>
  <c r="Q62" i="8"/>
  <c r="Q92" i="8" l="1"/>
  <c r="Q91" i="8" s="1"/>
  <c r="Q169" i="8"/>
  <c r="Q141" i="8"/>
  <c r="Q83" i="8"/>
  <c r="Q121" i="8"/>
  <c r="Q120" i="8" s="1"/>
  <c r="Q119" i="8" s="1"/>
  <c r="Q156" i="8"/>
  <c r="Q118" i="8" s="1"/>
  <c r="Q191" i="8"/>
  <c r="Q184" i="8" s="1"/>
  <c r="Q180" i="8" s="1"/>
  <c r="Q179" i="8" s="1"/>
  <c r="Q61" i="8"/>
  <c r="Q60" i="8" s="1"/>
  <c r="Q58" i="8"/>
  <c r="Q57" i="8" s="1"/>
  <c r="Q56" i="8" s="1"/>
  <c r="Q54" i="8"/>
  <c r="Q53" i="8" s="1"/>
  <c r="Q52" i="8" s="1"/>
  <c r="Q50" i="8"/>
  <c r="Q49" i="8" s="1"/>
  <c r="Q48" i="8" s="1"/>
  <c r="Q46" i="8"/>
  <c r="Q41" i="8"/>
  <c r="Q40" i="8" s="1"/>
  <c r="Q36" i="8"/>
  <c r="O35" i="8"/>
  <c r="Q33" i="8"/>
  <c r="O32" i="8"/>
  <c r="Q29" i="8"/>
  <c r="Q28" i="8" s="1"/>
  <c r="Q27" i="8" s="1"/>
  <c r="Q25" i="8"/>
  <c r="Q24" i="8" s="1"/>
  <c r="Q22" i="8"/>
  <c r="Q21" i="8" s="1"/>
  <c r="Q19" i="8"/>
  <c r="Q220" i="7"/>
  <c r="Q218" i="7"/>
  <c r="Q217" i="7" s="1"/>
  <c r="Q216" i="7" s="1"/>
  <c r="Q215" i="7" s="1"/>
  <c r="Q214" i="7" s="1"/>
  <c r="Q212" i="7"/>
  <c r="Q211" i="7" s="1"/>
  <c r="Q210" i="7" s="1"/>
  <c r="Q209" i="7" s="1"/>
  <c r="Q208" i="7"/>
  <c r="Q207" i="7"/>
  <c r="Q206" i="7" s="1"/>
  <c r="Q205" i="7" s="1"/>
  <c r="Q204" i="7" s="1"/>
  <c r="Q202" i="7"/>
  <c r="Q201" i="7" s="1"/>
  <c r="O201" i="7"/>
  <c r="Q199" i="7"/>
  <c r="Q198" i="7"/>
  <c r="O198" i="7"/>
  <c r="Q196" i="7"/>
  <c r="Q194" i="7"/>
  <c r="Q189" i="7"/>
  <c r="Q187" i="7"/>
  <c r="Q183" i="7"/>
  <c r="Q182" i="7" s="1"/>
  <c r="Q179" i="7"/>
  <c r="Q178" i="7"/>
  <c r="Q177" i="7" s="1"/>
  <c r="Q175" i="7"/>
  <c r="Q174" i="7" s="1"/>
  <c r="Q172" i="7"/>
  <c r="Q171" i="7" s="1"/>
  <c r="Q169" i="7"/>
  <c r="Q168" i="7" s="1"/>
  <c r="Q167" i="7"/>
  <c r="Q165" i="7"/>
  <c r="Q162" i="7"/>
  <c r="Q160" i="7"/>
  <c r="Q158" i="7"/>
  <c r="Q156" i="7"/>
  <c r="Q154" i="7"/>
  <c r="Q153" i="7" s="1"/>
  <c r="Q147" i="7"/>
  <c r="Q146" i="7" s="1"/>
  <c r="Q144" i="7"/>
  <c r="Q143" i="7" s="1"/>
  <c r="Q141" i="7"/>
  <c r="Q140" i="7" s="1"/>
  <c r="Q139" i="7" s="1"/>
  <c r="Q138" i="7"/>
  <c r="Q136" i="7"/>
  <c r="Q134" i="7"/>
  <c r="Q132" i="7"/>
  <c r="Q130" i="7"/>
  <c r="R128" i="7"/>
  <c r="Q123" i="7"/>
  <c r="Q122" i="7" s="1"/>
  <c r="Q119" i="7"/>
  <c r="Q118" i="7" s="1"/>
  <c r="Q117" i="7" l="1"/>
  <c r="Q164" i="7"/>
  <c r="Q149" i="7" s="1"/>
  <c r="Q18" i="8"/>
  <c r="Q17" i="8" s="1"/>
  <c r="Q39" i="8"/>
  <c r="Q114" i="7"/>
  <c r="Q112" i="7"/>
  <c r="Q110" i="7"/>
  <c r="Q109" i="7" s="1"/>
  <c r="Q107" i="7"/>
  <c r="Q105" i="7"/>
  <c r="Q99" i="7" s="1"/>
  <c r="Q98" i="7" s="1"/>
  <c r="Q95" i="7"/>
  <c r="Q94" i="7" s="1"/>
  <c r="Q93" i="7"/>
  <c r="Q92" i="7" s="1"/>
  <c r="Q90" i="7"/>
  <c r="Q89" i="7" s="1"/>
  <c r="Q88" i="7" s="1"/>
  <c r="Q86" i="7"/>
  <c r="Q85" i="7" s="1"/>
  <c r="Q84" i="7" s="1"/>
  <c r="Q83" i="7" s="1"/>
  <c r="Q80" i="7"/>
  <c r="Q79" i="7" s="1"/>
  <c r="Q78" i="7" s="1"/>
  <c r="Q77" i="7" s="1"/>
  <c r="Q76" i="7" s="1"/>
  <c r="Q74" i="7"/>
  <c r="Q72" i="7"/>
  <c r="Q68" i="7"/>
  <c r="O67" i="7"/>
  <c r="Q65" i="7"/>
  <c r="O64" i="7"/>
  <c r="Q62" i="7"/>
  <c r="Q61" i="7"/>
  <c r="Q60" i="7" s="1"/>
  <c r="Q58" i="7"/>
  <c r="Q57" i="7" s="1"/>
  <c r="Q56" i="7" s="1"/>
  <c r="Q54" i="7"/>
  <c r="Q53" i="7" s="1"/>
  <c r="Q52" i="7" s="1"/>
  <c r="Q50" i="7"/>
  <c r="Q49" i="7" s="1"/>
  <c r="Q48" i="7" s="1"/>
  <c r="Q46" i="7"/>
  <c r="Q41" i="7"/>
  <c r="Q40" i="7" s="1"/>
  <c r="Q36" i="7"/>
  <c r="O35" i="7"/>
  <c r="Q33" i="7"/>
  <c r="O32" i="7"/>
  <c r="Q29" i="7"/>
  <c r="Q28" i="7" s="1"/>
  <c r="Q27" i="7" s="1"/>
  <c r="Q25" i="7"/>
  <c r="Q24" i="7" s="1"/>
  <c r="Q22" i="7"/>
  <c r="Q21" i="7" s="1"/>
  <c r="Q19" i="7"/>
  <c r="Q18" i="7" s="1"/>
  <c r="Q17" i="7" s="1"/>
  <c r="Q116" i="7" l="1"/>
  <c r="Q39" i="7"/>
  <c r="Q16" i="7" s="1"/>
  <c r="Q16" i="8"/>
  <c r="Q224" i="8" s="1"/>
  <c r="Q222" i="7" l="1"/>
</calcChain>
</file>

<file path=xl/sharedStrings.xml><?xml version="1.0" encoding="utf-8"?>
<sst xmlns="http://schemas.openxmlformats.org/spreadsheetml/2006/main" count="1020" uniqueCount="195">
  <si>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</si>
  <si>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</si>
  <si>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</si>
  <si>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</si>
  <si>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</si>
  <si>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</si>
  <si>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</si>
  <si>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</si>
  <si>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</si>
  <si>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</si>
  <si>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</si>
  <si>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</si>
  <si>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</si>
  <si>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</si>
  <si>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</si>
  <si>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</si>
  <si>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</si>
  <si>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</si>
  <si>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</si>
  <si>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</si>
  <si>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</si>
  <si>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</si>
  <si>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</si>
  <si>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</si>
  <si>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</si>
  <si>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</si>
  <si>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</si>
  <si>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</si>
  <si>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</si>
  <si>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</si>
  <si>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0500300000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</si>
  <si>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</si>
  <si>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</si>
  <si>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</si>
  <si>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</si>
  <si>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</si>
  <si>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(Иные закупки товаров, работ и услуг для обеспечения государственных (муниципальных) нужд)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</si>
  <si>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</si>
  <si>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</si>
  <si>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</si>
  <si>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</si>
  <si>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</si>
  <si>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</si>
  <si>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</si>
  <si>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Реализация мероприятий по поддержке обустройства мест массового отдыха населения (городских парков) (Иные закупки товаров, работ и услуг для обеспечения государственных (муниципальных) нужд)</t>
  </si>
  <si>
    <t>Реализация мероприятий по поддержке обустройства мест массового отдыха населения (городских парков)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</si>
  <si>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</si>
  <si>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</si>
  <si>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</si>
  <si>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7900400000</t>
  </si>
  <si>
    <t>7900000000</t>
  </si>
  <si>
    <t>Муниципальные целевые программы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</si>
  <si>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</si>
  <si>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</si>
  <si>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</si>
  <si>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</si>
  <si>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</si>
  <si>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</si>
  <si>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</si>
  <si>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</si>
  <si>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</si>
  <si>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</si>
  <si>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</si>
  <si>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Благоустройство</t>
  </si>
  <si>
    <t>7900500000</t>
  </si>
  <si>
    <t>Программа комплексного развития систем коммунальной инфраструктуры Лахденпохского городского поселения на 2017-2018 годы</t>
  </si>
  <si>
    <t>0900200000</t>
  </si>
  <si>
    <t>Осуществление деятельности в области коммунального хозяйства</t>
  </si>
  <si>
    <t>Коммунальное хозяйство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</si>
  <si>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</si>
  <si>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</si>
  <si>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</si>
  <si>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</si>
  <si>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</si>
  <si>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</si>
  <si>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</si>
  <si>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0900100000</t>
  </si>
  <si>
    <t>Исполнение судебных актов</t>
  </si>
  <si>
    <t>Осуществление деятельности в области жилищного хозяйства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</si>
  <si>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</si>
  <si>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</si>
  <si>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</si>
  <si>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</si>
  <si>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79006S3180</t>
  </si>
  <si>
    <t>Софинансирование расходов на реализацию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</si>
  <si>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"Развитие транспортной системы"</t>
  </si>
  <si>
    <t>7900643180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</si>
  <si>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</si>
  <si>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</si>
  <si>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7900600000</t>
  </si>
  <si>
    <t>1000143180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</si>
  <si>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</si>
  <si>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</si>
  <si>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</si>
  <si>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</si>
  <si>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</si>
  <si>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7900700000</t>
  </si>
  <si>
    <t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</si>
  <si>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>Обеспечение пожарной безопасности</t>
  </si>
  <si>
    <t>0301500000</t>
  </si>
  <si>
    <t>Мероприятия в области предупреждения и ликвидации последствий чрезвычайных ситуаций и в области 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</si>
  <si>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</si>
  <si>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</si>
  <si>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</si>
  <si>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</si>
  <si>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</si>
  <si>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</si>
  <si>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</si>
  <si>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</si>
  <si>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</si>
  <si>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0300400000</t>
  </si>
  <si>
    <t>Представительские расходы, связанные с управлением</t>
  </si>
  <si>
    <t>0300200000</t>
  </si>
  <si>
    <t>Учреждения, оказывающие обеспечивающие услуги</t>
  </si>
  <si>
    <t>Другие общегосударственные вопросы</t>
  </si>
  <si>
    <t>0200300000</t>
  </si>
  <si>
    <t>Резервный фонд администрации Лахденпохского городского поселения по предупреждению и ликвидации чрезвычайных ситуаций и последствий стихийных бедствий</t>
  </si>
  <si>
    <t>0200000000</t>
  </si>
  <si>
    <t>Резервные фонды исполнительных органов власти</t>
  </si>
  <si>
    <t>Резервные фонды</t>
  </si>
  <si>
    <t>0301100000</t>
  </si>
  <si>
    <t>Специальные расходы</t>
  </si>
  <si>
    <t>Обеспечение проведения выборов и референдумов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</si>
  <si>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</si>
  <si>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</si>
  <si>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</si>
  <si>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0100300000</t>
  </si>
  <si>
    <t>Расходы на выплаты персоналу государственных (муниципальных) органов</t>
  </si>
  <si>
    <t>Глава Администрации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</si>
  <si>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</si>
  <si>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</si>
  <si>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</si>
  <si>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</si>
  <si>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</si>
  <si>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</si>
  <si>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</si>
  <si>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</si>
  <si>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</si>
  <si>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</si>
  <si>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</si>
  <si>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</si>
  <si>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</si>
  <si>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</si>
  <si>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</si>
  <si>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Коды бюджетной классификации</t>
  </si>
  <si>
    <t>Приложение 4</t>
  </si>
  <si>
    <t>тыс. рублей</t>
  </si>
  <si>
    <t>к решению Совета Лахденпохского городского поселения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</si>
  <si>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</si>
  <si>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(Расходы на выплаты персоналу государственных (муниципальных) органов)</t>
  </si>
  <si>
    <t xml:space="preserve"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      </t>
  </si>
  <si>
    <t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(Расходы на выплаты персоналу государственных (муниципальных) органов)</t>
  </si>
  <si>
    <t>01001S3170</t>
  </si>
  <si>
    <t>0100243170</t>
  </si>
  <si>
    <t>01002S3170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</si>
  <si>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(Расходы на выплаты персоналу казенных учреждений)</t>
  </si>
  <si>
    <t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(Расходы на выплаты персоналу казенных учреждений)</t>
  </si>
  <si>
    <t>0300243170</t>
  </si>
  <si>
    <t>03002S3170</t>
  </si>
  <si>
    <t>0500343170</t>
  </si>
  <si>
    <t>05003S3170</t>
  </si>
  <si>
    <t>10001S3180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</si>
  <si>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</si>
  <si>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</si>
  <si>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</si>
  <si>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</si>
  <si>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Муниципальная программа «Формирование современной городской среды на территории Лахденпохского городского поселения на 2018-2022  годы» в рамках реализации приоритетного проекта «Формирование комфортной городской среды»</t>
  </si>
  <si>
    <t>Основное мероприятие "Благоустройство общественных территорий Лахденпохского городского поселения"</t>
  </si>
  <si>
    <t>79201L5550</t>
  </si>
  <si>
    <t>Основное мероприятие "Благоустройство мест массового отдыха населения (городских парков) на территории Лахденпохского городского поселения"</t>
  </si>
  <si>
    <t>79203L5600</t>
  </si>
  <si>
    <t>79202L5550</t>
  </si>
  <si>
    <t>Основное мероприятие" Благоустройство дворовых территорий многоквартирных домов Лахденпохского городского поселения"</t>
  </si>
  <si>
    <t>Реализация мероприятий на поддержку местных инициатив граждан, проживающих в муниципальных образованиях</t>
  </si>
  <si>
    <t>Реализация мероприятий на поддержку местных инициатив граждан, проживающих в муниципальных образованиях(Иные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</si>
  <si>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на поддержку местных инициатив граждан, проживающих в муниципальных образованиях</t>
  </si>
  <si>
    <t>Софинансирование расходов на реализацию мероприятий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</si>
  <si>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09005S3140</t>
  </si>
  <si>
    <t>Реализация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</si>
  <si>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Реализация мероприятия по приведению объектов по переселению граждан из аварийного жилищного фонда в соответствие со строительными нормами и правилами Иные закупки товаров, работ и услуг для обеспечения государственных (муниципальных) нужд</t>
  </si>
  <si>
    <t xml:space="preserve">Иные выплаты населению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</si>
  <si>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2019 год</t>
  </si>
  <si>
    <t>Сумма на 2019 год</t>
  </si>
  <si>
    <t>Муниципальная программа Лахденпохского городского поселения «Развитие  сети автомобильных дорог общего  пользования местного значения Лахденпохского городского поселения  на  2019 год»</t>
  </si>
  <si>
    <t>Муниципальная программа  «Благоустройство территории Лахденпохского городского поселения и ремонт муниципального имущества на 2019 г.»</t>
  </si>
  <si>
    <t xml:space="preserve"> "О бюджете Лахденпохского городского поселения на 2019 год"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</si>
  <si>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</si>
  <si>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в Лахденпохском городском поселении на 2019-2023 годы"</t>
  </si>
  <si>
    <t>Основное мероприятие "Предоставление целевых грантов в форме субсидий начинающим субъектам малого предпринимательства на создание собственного дела"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</si>
  <si>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</si>
  <si>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Лахденпохского городского поселения на 2019 год"</t>
  </si>
  <si>
    <t>от ____      2019 года № __________</t>
  </si>
  <si>
    <t>поселения IV/ №  33 - IV от 21.12.2018 г. "О бюджете</t>
  </si>
  <si>
    <t xml:space="preserve"> Совета Лахденпохского городского</t>
  </si>
  <si>
    <t>"О внесении изменений и дополнений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</si>
</sst>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00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4"/>
        </stop>
      </gradient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1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1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8" fontId="3" fillId="0" borderId="6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3" fillId="0" borderId="12" xfId="1" applyNumberFormat="1" applyFont="1" applyFill="1" applyBorder="1" applyAlignment="1" applyProtection="1">
      <protection hidden="1"/>
    </xf>
    <xf numFmtId="167" fontId="3" fillId="0" borderId="12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Border="1"/>
    <xf numFmtId="0" fontId="1" fillId="0" borderId="0" xfId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29" xfId="1" applyNumberFormat="1" applyFont="1" applyFill="1" applyBorder="1" applyAlignment="1" applyProtection="1">
      <protection hidden="1"/>
    </xf>
    <xf numFmtId="165" fontId="3" fillId="0" borderId="31" xfId="1" applyNumberFormat="1" applyFont="1" applyFill="1" applyBorder="1" applyAlignment="1" applyProtection="1">
      <protection hidden="1"/>
    </xf>
    <xf numFmtId="165" fontId="3" fillId="0" borderId="3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0" applyFont="1" applyFill="1" applyBorder="1" applyAlignment="1">
      <alignment horizontal="right"/>
    </xf>
    <xf numFmtId="0" fontId="5" fillId="0" borderId="0" xfId="1" applyFont="1" applyFill="1" applyBorder="1" applyAlignment="1" applyProtection="1">
      <alignment horizontal="right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49" fontId="3" fillId="0" borderId="8" xfId="1" applyNumberFormat="1" applyFont="1" applyFill="1" applyBorder="1" applyAlignment="1" applyProtection="1">
      <protection hidden="1"/>
    </xf>
    <xf numFmtId="0" fontId="7" fillId="0" borderId="0" xfId="2" applyFont="1" applyFill="1" applyBorder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right"/>
      <protection hidden="1"/>
    </xf>
    <xf numFmtId="0" fontId="1" fillId="0" borderId="0" xfId="1" applyFill="1" applyAlignment="1">
      <alignment horizontal="left"/>
    </xf>
    <xf numFmtId="0" fontId="3" fillId="0" borderId="5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70" fontId="3" fillId="0" borderId="9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" fillId="2" borderId="0" xfId="1" applyFont="1" applyFill="1" applyProtection="1">
      <protection hidden="1"/>
    </xf>
    <xf numFmtId="0" fontId="1" fillId="2" borderId="0" xfId="1" applyFont="1" applyFill="1" applyBorder="1"/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36" xfId="0" applyNumberFormat="1" applyFont="1" applyFill="1" applyBorder="1" applyAlignment="1" applyProtection="1">
      <alignment horizontal="right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29" xfId="1" applyNumberFormat="1" applyFont="1" applyFill="1" applyBorder="1" applyAlignment="1" applyProtection="1">
      <alignment vertical="center" wrapText="1"/>
      <protection hidden="1"/>
    </xf>
    <xf numFmtId="169" fontId="3" fillId="0" borderId="34" xfId="1" applyNumberFormat="1" applyFont="1" applyFill="1" applyBorder="1" applyAlignment="1" applyProtection="1">
      <alignment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wrapText="1"/>
      <protection hidden="1"/>
    </xf>
    <xf numFmtId="169" fontId="3" fillId="0" borderId="29" xfId="1" applyNumberFormat="1" applyFont="1" applyFill="1" applyBorder="1" applyAlignment="1" applyProtection="1">
      <alignment horizontal="left" wrapText="1"/>
      <protection hidden="1"/>
    </xf>
    <xf numFmtId="169" fontId="3" fillId="0" borderId="34" xfId="1" applyNumberFormat="1" applyFont="1" applyFill="1" applyBorder="1" applyAlignment="1" applyProtection="1">
      <alignment horizontal="left" wrapText="1"/>
      <protection hidden="1"/>
    </xf>
    <xf numFmtId="169" fontId="3" fillId="0" borderId="29" xfId="1" applyNumberFormat="1" applyFont="1" applyFill="1" applyBorder="1" applyAlignment="1" applyProtection="1">
      <alignment wrapText="1"/>
      <protection hidden="1"/>
    </xf>
    <xf numFmtId="169" fontId="3" fillId="0" borderId="34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vertical="center" wrapText="1"/>
      <protection hidden="1"/>
    </xf>
    <xf numFmtId="169" fontId="3" fillId="0" borderId="9" xfId="1" applyNumberFormat="1" applyFont="1" applyFill="1" applyBorder="1" applyAlignment="1" applyProtection="1">
      <alignment vertical="center"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166" fontId="8" fillId="0" borderId="35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22"/>
  <sheetViews>
    <sheetView showGridLines="0" view="pageBreakPreview" topLeftCell="B189" zoomScaleSheetLayoutView="100" workbookViewId="0">
      <selection activeCell="B137" sqref="A137:XFD137"/>
    </sheetView>
  </sheetViews>
  <sheetFormatPr defaultColWidth="9.140625" defaultRowHeight="12.75" x14ac:dyDescent="0.2"/>
  <cols>
    <col min="1" max="1" width="1.42578125" style="17" hidden="1" customWidth="1"/>
    <col min="2" max="2" width="0.85546875" style="17" customWidth="1"/>
    <col min="3" max="3" width="0.7109375" style="17" customWidth="1"/>
    <col min="4" max="7" width="0.5703125" style="17" customWidth="1"/>
    <col min="8" max="8" width="0.7109375" style="17" customWidth="1"/>
    <col min="9" max="9" width="9.140625" style="17" customWidth="1"/>
    <col min="10" max="10" width="0.7109375" style="17" customWidth="1"/>
    <col min="11" max="11" width="0.5703125" style="17" customWidth="1"/>
    <col min="12" max="12" width="41.42578125" style="17" customWidth="1"/>
    <col min="13" max="13" width="7.7109375" style="17" customWidth="1"/>
    <col min="14" max="14" width="7" style="17" customWidth="1"/>
    <col min="15" max="15" width="9.7109375" style="17" customWidth="1"/>
    <col min="16" max="16" width="11.7109375" style="17" customWidth="1"/>
    <col min="17" max="17" width="15" style="17" customWidth="1"/>
    <col min="18" max="18" width="3.85546875" style="17" hidden="1" customWidth="1"/>
    <col min="19" max="19" width="5.85546875" style="28" customWidth="1"/>
    <col min="20" max="25" width="9.140625" style="17" customWidth="1"/>
    <col min="26" max="26" width="9.28515625" style="17" customWidth="1"/>
    <col min="27" max="248" width="9.140625" style="17" customWidth="1"/>
    <col min="249" max="16384" width="9.140625" style="17"/>
  </cols>
  <sheetData>
    <row r="1" spans="1:18" s="28" customFormat="1" x14ac:dyDescent="0.2">
      <c r="Q1" s="47" t="s">
        <v>145</v>
      </c>
      <c r="R1" s="17"/>
    </row>
    <row r="2" spans="1:18" s="28" customFormat="1" x14ac:dyDescent="0.2">
      <c r="Q2" s="48" t="s">
        <v>147</v>
      </c>
      <c r="R2" s="17"/>
    </row>
    <row r="3" spans="1:18" s="28" customFormat="1" ht="6.75" customHeight="1" x14ac:dyDescent="0.2">
      <c r="Q3" s="48"/>
      <c r="R3" s="17"/>
    </row>
    <row r="4" spans="1:18" s="28" customFormat="1" hidden="1" x14ac:dyDescent="0.2">
      <c r="Q4" s="48"/>
      <c r="R4" s="17"/>
    </row>
    <row r="5" spans="1:18" s="28" customFormat="1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48" t="s">
        <v>185</v>
      </c>
      <c r="R5" s="18"/>
    </row>
    <row r="6" spans="1:18" s="28" customFormat="1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48"/>
      <c r="R6" s="18"/>
    </row>
    <row r="7" spans="1:18" s="57" customFormat="1" ht="12.7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8"/>
      <c r="R7" s="56"/>
    </row>
    <row r="8" spans="1:18" s="57" customFormat="1" ht="12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42"/>
      <c r="R8" s="56"/>
    </row>
    <row r="9" spans="1:18" s="59" customFormat="1" ht="51" customHeight="1" x14ac:dyDescent="0.2">
      <c r="A9" s="80" t="s">
        <v>181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58"/>
    </row>
    <row r="10" spans="1:18" s="57" customFormat="1" ht="12.75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6"/>
    </row>
    <row r="11" spans="1:18" s="28" customFormat="1" ht="12.75" customHeight="1" thickBot="1" x14ac:dyDescent="0.25">
      <c r="A11" s="30"/>
      <c r="B11" s="30"/>
      <c r="C11" s="30"/>
      <c r="D11" s="30"/>
      <c r="E11" s="30"/>
      <c r="F11" s="30"/>
      <c r="G11" s="30"/>
      <c r="H11" s="30"/>
      <c r="I11" s="29"/>
      <c r="J11" s="30"/>
      <c r="K11" s="30"/>
      <c r="L11" s="30"/>
      <c r="M11" s="30"/>
      <c r="N11" s="30"/>
      <c r="O11" s="30"/>
      <c r="P11" s="30"/>
      <c r="Q11" s="43" t="s">
        <v>146</v>
      </c>
      <c r="R11" s="18"/>
    </row>
    <row r="12" spans="1:18" s="28" customFormat="1" ht="18" customHeight="1" thickBot="1" x14ac:dyDescent="0.25">
      <c r="A12" s="5"/>
      <c r="B12" s="16"/>
      <c r="C12" s="9"/>
      <c r="D12" s="9"/>
      <c r="E12" s="9"/>
      <c r="F12" s="9"/>
      <c r="G12" s="9"/>
      <c r="H12" s="9"/>
      <c r="I12" s="9"/>
      <c r="J12" s="9"/>
      <c r="K12" s="9"/>
      <c r="L12" s="15"/>
      <c r="M12" s="81" t="s">
        <v>144</v>
      </c>
      <c r="N12" s="82"/>
      <c r="O12" s="82"/>
      <c r="P12" s="83"/>
      <c r="Q12" s="87" t="s">
        <v>182</v>
      </c>
      <c r="R12" s="30"/>
    </row>
    <row r="13" spans="1:18" s="28" customFormat="1" ht="12.75" customHeight="1" thickBot="1" x14ac:dyDescent="0.25">
      <c r="A13" s="5"/>
      <c r="B13" s="14"/>
      <c r="C13" s="31"/>
      <c r="D13" s="31"/>
      <c r="E13" s="31"/>
      <c r="F13" s="31"/>
      <c r="G13" s="31"/>
      <c r="H13" s="31"/>
      <c r="I13" s="31"/>
      <c r="J13" s="31"/>
      <c r="K13" s="31"/>
      <c r="L13" s="13"/>
      <c r="M13" s="84"/>
      <c r="N13" s="85"/>
      <c r="O13" s="85"/>
      <c r="P13" s="86"/>
      <c r="Q13" s="87"/>
      <c r="R13" s="30"/>
    </row>
    <row r="14" spans="1:18" s="28" customFormat="1" ht="31.5" customHeight="1" thickBot="1" x14ac:dyDescent="0.25">
      <c r="A14" s="5"/>
      <c r="B14" s="12" t="s">
        <v>143</v>
      </c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11" t="s">
        <v>142</v>
      </c>
      <c r="N14" s="11" t="s">
        <v>141</v>
      </c>
      <c r="O14" s="11" t="s">
        <v>140</v>
      </c>
      <c r="P14" s="11" t="s">
        <v>139</v>
      </c>
      <c r="Q14" s="87"/>
      <c r="R14" s="30"/>
    </row>
    <row r="15" spans="1:18" s="28" customFormat="1" ht="12.75" customHeight="1" thickBot="1" x14ac:dyDescent="0.25">
      <c r="A15" s="5"/>
      <c r="B15" s="10">
        <v>1</v>
      </c>
      <c r="C15" s="8"/>
      <c r="D15" s="8"/>
      <c r="E15" s="8"/>
      <c r="F15" s="8"/>
      <c r="G15" s="8"/>
      <c r="H15" s="8"/>
      <c r="I15" s="8"/>
      <c r="J15" s="8"/>
      <c r="K15" s="8"/>
      <c r="L15" s="7"/>
      <c r="M15" s="6">
        <v>2</v>
      </c>
      <c r="N15" s="6">
        <v>3</v>
      </c>
      <c r="O15" s="6">
        <v>4</v>
      </c>
      <c r="P15" s="44">
        <v>5</v>
      </c>
      <c r="Q15" s="45">
        <v>6</v>
      </c>
      <c r="R15" s="30"/>
    </row>
    <row r="16" spans="1:18" s="28" customFormat="1" ht="12.75" customHeight="1" x14ac:dyDescent="0.2">
      <c r="A16" s="34"/>
      <c r="B16" s="88" t="s">
        <v>138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25">
        <v>1</v>
      </c>
      <c r="N16" s="25" t="s">
        <v>0</v>
      </c>
      <c r="O16" s="26" t="s">
        <v>0</v>
      </c>
      <c r="P16" s="27" t="s">
        <v>0</v>
      </c>
      <c r="Q16" s="37">
        <f>Q17+Q27+Q39+Q52+Q56+Q60</f>
        <v>13445.2</v>
      </c>
      <c r="R16" s="35"/>
    </row>
    <row r="17" spans="1:18" s="28" customFormat="1" ht="24" customHeight="1" x14ac:dyDescent="0.2">
      <c r="A17" s="34"/>
      <c r="B17" s="63" t="s">
        <v>137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19">
        <v>1</v>
      </c>
      <c r="N17" s="19">
        <v>2</v>
      </c>
      <c r="O17" s="20" t="s">
        <v>0</v>
      </c>
      <c r="P17" s="21" t="s">
        <v>0</v>
      </c>
      <c r="Q17" s="38">
        <f>Q18</f>
        <v>835</v>
      </c>
      <c r="R17" s="35"/>
    </row>
    <row r="18" spans="1:18" s="28" customFormat="1" ht="24" customHeight="1" x14ac:dyDescent="0.2">
      <c r="A18" s="34"/>
      <c r="B18" s="63" t="s">
        <v>132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19">
        <v>1</v>
      </c>
      <c r="N18" s="19">
        <v>2</v>
      </c>
      <c r="O18" s="20" t="s">
        <v>131</v>
      </c>
      <c r="P18" s="21" t="s">
        <v>0</v>
      </c>
      <c r="Q18" s="38">
        <f>Q19+Q21+Q24</f>
        <v>835</v>
      </c>
      <c r="R18" s="35"/>
    </row>
    <row r="19" spans="1:18" s="28" customFormat="1" ht="12.75" customHeight="1" x14ac:dyDescent="0.2">
      <c r="A19" s="34"/>
      <c r="B19" s="63" t="s">
        <v>136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19">
        <v>1</v>
      </c>
      <c r="N19" s="19">
        <v>2</v>
      </c>
      <c r="O19" s="20" t="s">
        <v>135</v>
      </c>
      <c r="P19" s="21" t="s">
        <v>0</v>
      </c>
      <c r="Q19" s="38">
        <f>Q20</f>
        <v>835</v>
      </c>
      <c r="R19" s="35"/>
    </row>
    <row r="20" spans="1:18" s="28" customFormat="1" ht="19.5" customHeight="1" x14ac:dyDescent="0.2">
      <c r="A20" s="34"/>
      <c r="B20" s="63" t="s">
        <v>127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19">
        <v>1</v>
      </c>
      <c r="N20" s="19">
        <v>2</v>
      </c>
      <c r="O20" s="20" t="s">
        <v>135</v>
      </c>
      <c r="P20" s="21">
        <v>120</v>
      </c>
      <c r="Q20" s="38">
        <v>835</v>
      </c>
      <c r="R20" s="35"/>
    </row>
    <row r="21" spans="1:18" s="28" customFormat="1" ht="57" hidden="1" customHeight="1" x14ac:dyDescent="0.2">
      <c r="A21" s="34"/>
      <c r="B21" s="68" t="s">
        <v>148</v>
      </c>
      <c r="C21" s="69"/>
      <c r="D21" s="69"/>
      <c r="E21" s="69"/>
      <c r="F21" s="69"/>
      <c r="G21" s="69"/>
      <c r="H21" s="69"/>
      <c r="I21" s="69"/>
      <c r="J21" s="69"/>
      <c r="K21" s="69"/>
      <c r="L21" s="70"/>
      <c r="M21" s="19">
        <v>1</v>
      </c>
      <c r="N21" s="19">
        <v>2</v>
      </c>
      <c r="O21" s="20">
        <v>100143170</v>
      </c>
      <c r="P21" s="21" t="s">
        <v>0</v>
      </c>
      <c r="Q21" s="38">
        <f>Q22</f>
        <v>0</v>
      </c>
      <c r="R21" s="35"/>
    </row>
    <row r="22" spans="1:18" s="28" customFormat="1" ht="12.75" hidden="1" customHeight="1" x14ac:dyDescent="0.2">
      <c r="A22" s="34"/>
      <c r="B22" s="63" t="s">
        <v>136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19">
        <v>1</v>
      </c>
      <c r="N22" s="19">
        <v>2</v>
      </c>
      <c r="O22" s="20">
        <v>300943170</v>
      </c>
      <c r="P22" s="21" t="s">
        <v>0</v>
      </c>
      <c r="Q22" s="38">
        <f>Q23</f>
        <v>0</v>
      </c>
      <c r="R22" s="35"/>
    </row>
    <row r="23" spans="1:18" s="28" customFormat="1" ht="60.75" hidden="1" customHeight="1" x14ac:dyDescent="0.2">
      <c r="A23" s="34"/>
      <c r="B23" s="68" t="s">
        <v>149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  <c r="M23" s="19">
        <v>1</v>
      </c>
      <c r="N23" s="19">
        <v>2</v>
      </c>
      <c r="O23" s="20">
        <v>100143170</v>
      </c>
      <c r="P23" s="21">
        <v>120</v>
      </c>
      <c r="Q23" s="38"/>
      <c r="R23" s="35"/>
    </row>
    <row r="24" spans="1:18" s="28" customFormat="1" ht="57" hidden="1" customHeight="1" x14ac:dyDescent="0.2">
      <c r="A24" s="34"/>
      <c r="B24" s="68" t="s">
        <v>150</v>
      </c>
      <c r="C24" s="69"/>
      <c r="D24" s="69"/>
      <c r="E24" s="69"/>
      <c r="F24" s="69"/>
      <c r="G24" s="69"/>
      <c r="H24" s="69"/>
      <c r="I24" s="69"/>
      <c r="J24" s="69"/>
      <c r="K24" s="69"/>
      <c r="L24" s="70"/>
      <c r="M24" s="19">
        <v>1</v>
      </c>
      <c r="N24" s="19">
        <v>2</v>
      </c>
      <c r="O24" s="20" t="s">
        <v>152</v>
      </c>
      <c r="P24" s="21" t="s">
        <v>0</v>
      </c>
      <c r="Q24" s="38">
        <f>Q25</f>
        <v>0</v>
      </c>
      <c r="R24" s="35"/>
    </row>
    <row r="25" spans="1:18" s="28" customFormat="1" ht="12.75" hidden="1" customHeight="1" x14ac:dyDescent="0.2">
      <c r="A25" s="34"/>
      <c r="B25" s="63" t="s">
        <v>136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19">
        <v>1</v>
      </c>
      <c r="N25" s="19">
        <v>2</v>
      </c>
      <c r="O25" s="20">
        <v>300943170</v>
      </c>
      <c r="P25" s="21" t="s">
        <v>0</v>
      </c>
      <c r="Q25" s="38">
        <f>Q26</f>
        <v>0</v>
      </c>
      <c r="R25" s="35"/>
    </row>
    <row r="26" spans="1:18" s="28" customFormat="1" ht="12" hidden="1" customHeight="1" x14ac:dyDescent="0.2">
      <c r="A26" s="34"/>
      <c r="B26" s="68" t="s">
        <v>151</v>
      </c>
      <c r="C26" s="69"/>
      <c r="D26" s="69"/>
      <c r="E26" s="69"/>
      <c r="F26" s="69"/>
      <c r="G26" s="69"/>
      <c r="H26" s="69"/>
      <c r="I26" s="69"/>
      <c r="J26" s="69"/>
      <c r="K26" s="69"/>
      <c r="L26" s="70"/>
      <c r="M26" s="19">
        <v>1</v>
      </c>
      <c r="N26" s="19">
        <v>2</v>
      </c>
      <c r="O26" s="20" t="s">
        <v>152</v>
      </c>
      <c r="P26" s="21">
        <v>120</v>
      </c>
      <c r="Q26" s="38"/>
      <c r="R26" s="35"/>
    </row>
    <row r="27" spans="1:18" s="28" customFormat="1" ht="35.25" customHeight="1" x14ac:dyDescent="0.2">
      <c r="A27" s="34"/>
      <c r="B27" s="63" t="s">
        <v>134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19">
        <v>1</v>
      </c>
      <c r="N27" s="19">
        <v>3</v>
      </c>
      <c r="O27" s="20" t="s">
        <v>0</v>
      </c>
      <c r="P27" s="21" t="s">
        <v>0</v>
      </c>
      <c r="Q27" s="38">
        <f>Q28</f>
        <v>450</v>
      </c>
      <c r="R27" s="35"/>
    </row>
    <row r="28" spans="1:18" s="28" customFormat="1" ht="24" customHeight="1" x14ac:dyDescent="0.2">
      <c r="A28" s="34"/>
      <c r="B28" s="63" t="s">
        <v>132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19">
        <v>1</v>
      </c>
      <c r="N28" s="19">
        <v>3</v>
      </c>
      <c r="O28" s="20" t="s">
        <v>131</v>
      </c>
      <c r="P28" s="21" t="s">
        <v>0</v>
      </c>
      <c r="Q28" s="38">
        <f>Q29</f>
        <v>450</v>
      </c>
      <c r="R28" s="35"/>
    </row>
    <row r="29" spans="1:18" s="28" customFormat="1" ht="12.75" customHeight="1" x14ac:dyDescent="0.2">
      <c r="A29" s="34"/>
      <c r="B29" s="63" t="s">
        <v>130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19">
        <v>1</v>
      </c>
      <c r="N29" s="19">
        <v>3</v>
      </c>
      <c r="O29" s="20" t="s">
        <v>129</v>
      </c>
      <c r="P29" s="21" t="s">
        <v>0</v>
      </c>
      <c r="Q29" s="38">
        <f>Q30+Q38+Q32+Q35+Q31</f>
        <v>450</v>
      </c>
      <c r="R29" s="35"/>
    </row>
    <row r="30" spans="1:18" s="28" customFormat="1" ht="24" customHeight="1" x14ac:dyDescent="0.2">
      <c r="A30" s="34"/>
      <c r="B30" s="63" t="s">
        <v>127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19">
        <v>1</v>
      </c>
      <c r="N30" s="19">
        <v>3</v>
      </c>
      <c r="O30" s="20" t="s">
        <v>129</v>
      </c>
      <c r="P30" s="21">
        <v>120</v>
      </c>
      <c r="Q30" s="38">
        <v>374.5</v>
      </c>
      <c r="R30" s="35"/>
    </row>
    <row r="31" spans="1:18" s="28" customFormat="1" ht="29.25" customHeight="1" x14ac:dyDescent="0.2">
      <c r="A31" s="34"/>
      <c r="B31" s="63" t="s">
        <v>19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19">
        <v>1</v>
      </c>
      <c r="N31" s="19">
        <v>3</v>
      </c>
      <c r="O31" s="20" t="s">
        <v>129</v>
      </c>
      <c r="P31" s="21">
        <v>240</v>
      </c>
      <c r="Q31" s="38">
        <v>75</v>
      </c>
      <c r="R31" s="35"/>
    </row>
    <row r="32" spans="1:18" s="28" customFormat="1" ht="57" hidden="1" customHeight="1" x14ac:dyDescent="0.2">
      <c r="A32" s="34"/>
      <c r="B32" s="68" t="s">
        <v>148</v>
      </c>
      <c r="C32" s="69"/>
      <c r="D32" s="69"/>
      <c r="E32" s="69"/>
      <c r="F32" s="69"/>
      <c r="G32" s="69"/>
      <c r="H32" s="69"/>
      <c r="I32" s="69"/>
      <c r="J32" s="69"/>
      <c r="K32" s="69"/>
      <c r="L32" s="70"/>
      <c r="M32" s="19">
        <v>1</v>
      </c>
      <c r="N32" s="19">
        <v>3</v>
      </c>
      <c r="O32" s="20" t="str">
        <f>O34</f>
        <v>0100243170</v>
      </c>
      <c r="P32" s="21" t="s">
        <v>0</v>
      </c>
      <c r="Q32" s="38"/>
      <c r="R32" s="35"/>
    </row>
    <row r="33" spans="1:19" s="28" customFormat="1" ht="12.75" hidden="1" customHeight="1" x14ac:dyDescent="0.2">
      <c r="A33" s="34"/>
      <c r="B33" s="63" t="s">
        <v>136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19">
        <v>1</v>
      </c>
      <c r="N33" s="19">
        <v>3</v>
      </c>
      <c r="O33" s="20">
        <v>300943170</v>
      </c>
      <c r="P33" s="21" t="s">
        <v>0</v>
      </c>
      <c r="Q33" s="38">
        <f>Q34</f>
        <v>0</v>
      </c>
      <c r="R33" s="35"/>
    </row>
    <row r="34" spans="1:19" ht="60.75" hidden="1" customHeight="1" x14ac:dyDescent="0.2">
      <c r="A34" s="34"/>
      <c r="B34" s="68" t="s">
        <v>149</v>
      </c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19">
        <v>1</v>
      </c>
      <c r="N34" s="19">
        <v>3</v>
      </c>
      <c r="O34" s="46" t="s">
        <v>153</v>
      </c>
      <c r="P34" s="21">
        <v>120</v>
      </c>
      <c r="Q34" s="38"/>
      <c r="R34" s="35"/>
    </row>
    <row r="35" spans="1:19" ht="57" hidden="1" customHeight="1" x14ac:dyDescent="0.2">
      <c r="A35" s="34"/>
      <c r="B35" s="68" t="s">
        <v>150</v>
      </c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19">
        <v>1</v>
      </c>
      <c r="N35" s="19">
        <v>3</v>
      </c>
      <c r="O35" s="20" t="str">
        <f>O37</f>
        <v>01002S3170</v>
      </c>
      <c r="P35" s="21" t="s">
        <v>0</v>
      </c>
      <c r="Q35" s="38"/>
      <c r="R35" s="35"/>
    </row>
    <row r="36" spans="1:19" ht="12.75" hidden="1" customHeight="1" x14ac:dyDescent="0.2">
      <c r="A36" s="34"/>
      <c r="B36" s="63" t="s">
        <v>136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19">
        <v>1</v>
      </c>
      <c r="N36" s="19">
        <v>3</v>
      </c>
      <c r="O36" s="20">
        <v>300943170</v>
      </c>
      <c r="P36" s="21" t="s">
        <v>0</v>
      </c>
      <c r="Q36" s="38">
        <f>Q37</f>
        <v>0</v>
      </c>
      <c r="R36" s="35"/>
    </row>
    <row r="37" spans="1:19" ht="74.25" hidden="1" customHeight="1" x14ac:dyDescent="0.2">
      <c r="A37" s="34"/>
      <c r="B37" s="68" t="s">
        <v>151</v>
      </c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19">
        <v>1</v>
      </c>
      <c r="N37" s="19">
        <v>3</v>
      </c>
      <c r="O37" s="46" t="s">
        <v>154</v>
      </c>
      <c r="P37" s="21">
        <v>120</v>
      </c>
      <c r="Q37" s="38"/>
      <c r="R37" s="35"/>
    </row>
    <row r="38" spans="1:19" ht="12.75" customHeight="1" x14ac:dyDescent="0.2">
      <c r="A38" s="34"/>
      <c r="B38" s="63" t="s">
        <v>31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19">
        <v>1</v>
      </c>
      <c r="N38" s="19">
        <v>3</v>
      </c>
      <c r="O38" s="20" t="s">
        <v>129</v>
      </c>
      <c r="P38" s="21">
        <v>850</v>
      </c>
      <c r="Q38" s="38">
        <v>0.5</v>
      </c>
      <c r="R38" s="35"/>
    </row>
    <row r="39" spans="1:19" ht="35.25" customHeight="1" x14ac:dyDescent="0.2">
      <c r="A39" s="34"/>
      <c r="B39" s="63" t="s">
        <v>133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19">
        <v>1</v>
      </c>
      <c r="N39" s="19">
        <v>4</v>
      </c>
      <c r="O39" s="20" t="s">
        <v>0</v>
      </c>
      <c r="P39" s="21" t="s">
        <v>0</v>
      </c>
      <c r="Q39" s="38">
        <f>Q40+Q46+Q48</f>
        <v>6520</v>
      </c>
      <c r="R39" s="36"/>
      <c r="S39" s="41"/>
    </row>
    <row r="40" spans="1:19" ht="24" customHeight="1" x14ac:dyDescent="0.2">
      <c r="A40" s="34"/>
      <c r="B40" s="63" t="s">
        <v>132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19">
        <v>1</v>
      </c>
      <c r="N40" s="19">
        <v>4</v>
      </c>
      <c r="O40" s="20" t="s">
        <v>131</v>
      </c>
      <c r="P40" s="21" t="s">
        <v>0</v>
      </c>
      <c r="Q40" s="38">
        <f>Q41</f>
        <v>6518</v>
      </c>
      <c r="R40" s="35"/>
    </row>
    <row r="41" spans="1:19" ht="12.75" customHeight="1" x14ac:dyDescent="0.2">
      <c r="A41" s="34"/>
      <c r="B41" s="63" t="s">
        <v>130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19">
        <v>1</v>
      </c>
      <c r="N41" s="19">
        <v>4</v>
      </c>
      <c r="O41" s="20" t="s">
        <v>129</v>
      </c>
      <c r="P41" s="21" t="s">
        <v>0</v>
      </c>
      <c r="Q41" s="38">
        <f>Q42+Q43+Q44+Q45</f>
        <v>6518</v>
      </c>
      <c r="R41" s="35"/>
    </row>
    <row r="42" spans="1:19" ht="24" customHeight="1" x14ac:dyDescent="0.2">
      <c r="A42" s="34"/>
      <c r="B42" s="63" t="s">
        <v>127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19">
        <v>1</v>
      </c>
      <c r="N42" s="19">
        <v>4</v>
      </c>
      <c r="O42" s="20" t="s">
        <v>129</v>
      </c>
      <c r="P42" s="21">
        <v>120</v>
      </c>
      <c r="Q42" s="38">
        <v>5298</v>
      </c>
      <c r="R42" s="35"/>
    </row>
    <row r="43" spans="1:19" ht="24" customHeight="1" x14ac:dyDescent="0.2">
      <c r="A43" s="34"/>
      <c r="B43" s="63" t="s">
        <v>19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19">
        <v>1</v>
      </c>
      <c r="N43" s="19">
        <v>4</v>
      </c>
      <c r="O43" s="20">
        <v>100200000</v>
      </c>
      <c r="P43" s="21">
        <v>240</v>
      </c>
      <c r="Q43" s="38">
        <v>1180</v>
      </c>
      <c r="R43" s="35"/>
    </row>
    <row r="44" spans="1:19" ht="24" hidden="1" customHeight="1" x14ac:dyDescent="0.2">
      <c r="A44" s="34"/>
      <c r="B44" s="63" t="s">
        <v>32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19">
        <v>1</v>
      </c>
      <c r="N44" s="19">
        <v>4</v>
      </c>
      <c r="O44" s="20" t="s">
        <v>129</v>
      </c>
      <c r="P44" s="21">
        <v>320</v>
      </c>
      <c r="Q44" s="38">
        <v>0</v>
      </c>
      <c r="R44" s="35"/>
    </row>
    <row r="45" spans="1:19" ht="12.75" customHeight="1" x14ac:dyDescent="0.2">
      <c r="A45" s="34"/>
      <c r="B45" s="63" t="s">
        <v>31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19">
        <v>1</v>
      </c>
      <c r="N45" s="19">
        <v>4</v>
      </c>
      <c r="O45" s="20" t="s">
        <v>129</v>
      </c>
      <c r="P45" s="21">
        <v>850</v>
      </c>
      <c r="Q45" s="38">
        <v>40</v>
      </c>
      <c r="R45" s="35"/>
    </row>
    <row r="46" spans="1:19" ht="12.75" hidden="1" customHeight="1" x14ac:dyDescent="0.2">
      <c r="A46" s="34"/>
      <c r="B46" s="63" t="s">
        <v>128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19">
        <v>1</v>
      </c>
      <c r="N46" s="19">
        <v>4</v>
      </c>
      <c r="O46" s="20" t="s">
        <v>126</v>
      </c>
      <c r="P46" s="21" t="s">
        <v>0</v>
      </c>
      <c r="Q46" s="38">
        <f>Q47</f>
        <v>0</v>
      </c>
      <c r="R46" s="35"/>
    </row>
    <row r="47" spans="1:19" ht="24" hidden="1" customHeight="1" x14ac:dyDescent="0.2">
      <c r="A47" s="34"/>
      <c r="B47" s="63" t="s">
        <v>127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19">
        <v>1</v>
      </c>
      <c r="N47" s="19">
        <v>4</v>
      </c>
      <c r="O47" s="20" t="s">
        <v>126</v>
      </c>
      <c r="P47" s="21">
        <v>120</v>
      </c>
      <c r="Q47" s="38">
        <v>0</v>
      </c>
      <c r="R47" s="35"/>
    </row>
    <row r="48" spans="1:19" ht="24" customHeight="1" x14ac:dyDescent="0.2">
      <c r="A48" s="34"/>
      <c r="B48" s="63" t="s">
        <v>11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19">
        <v>1</v>
      </c>
      <c r="N48" s="19">
        <v>4</v>
      </c>
      <c r="O48" s="20" t="s">
        <v>10</v>
      </c>
      <c r="P48" s="21" t="s">
        <v>0</v>
      </c>
      <c r="Q48" s="38">
        <f>Q49</f>
        <v>2</v>
      </c>
      <c r="R48" s="35"/>
    </row>
    <row r="49" spans="1:18" ht="12.75" customHeight="1" x14ac:dyDescent="0.2">
      <c r="A49" s="34"/>
      <c r="B49" s="63" t="s">
        <v>107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19">
        <v>1</v>
      </c>
      <c r="N49" s="19">
        <v>4</v>
      </c>
      <c r="O49" s="20" t="s">
        <v>106</v>
      </c>
      <c r="P49" s="21" t="s">
        <v>0</v>
      </c>
      <c r="Q49" s="38">
        <f>Q50</f>
        <v>2</v>
      </c>
      <c r="R49" s="35"/>
    </row>
    <row r="50" spans="1:18" s="28" customFormat="1" ht="46.5" customHeight="1" x14ac:dyDescent="0.2">
      <c r="A50" s="34"/>
      <c r="B50" s="63" t="s">
        <v>125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19">
        <v>1</v>
      </c>
      <c r="N50" s="19">
        <v>4</v>
      </c>
      <c r="O50" s="20" t="s">
        <v>123</v>
      </c>
      <c r="P50" s="21" t="s">
        <v>0</v>
      </c>
      <c r="Q50" s="38">
        <f>Q51</f>
        <v>2</v>
      </c>
      <c r="R50" s="35"/>
    </row>
    <row r="51" spans="1:18" s="28" customFormat="1" ht="69" customHeight="1" x14ac:dyDescent="0.2">
      <c r="A51" s="34"/>
      <c r="B51" s="63" t="s">
        <v>124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19">
        <v>1</v>
      </c>
      <c r="N51" s="19">
        <v>4</v>
      </c>
      <c r="O51" s="20" t="s">
        <v>123</v>
      </c>
      <c r="P51" s="21">
        <v>240</v>
      </c>
      <c r="Q51" s="38">
        <v>2</v>
      </c>
      <c r="R51" s="35"/>
    </row>
    <row r="52" spans="1:18" s="28" customFormat="1" ht="12.75" hidden="1" customHeight="1" x14ac:dyDescent="0.2">
      <c r="A52" s="34"/>
      <c r="B52" s="63" t="s">
        <v>122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19">
        <v>1</v>
      </c>
      <c r="N52" s="19">
        <v>7</v>
      </c>
      <c r="O52" s="20" t="s">
        <v>0</v>
      </c>
      <c r="P52" s="21" t="s">
        <v>0</v>
      </c>
      <c r="Q52" s="38">
        <f>Q53</f>
        <v>0</v>
      </c>
      <c r="R52" s="35"/>
    </row>
    <row r="53" spans="1:18" s="28" customFormat="1" ht="24" hidden="1" customHeight="1" x14ac:dyDescent="0.2">
      <c r="A53" s="34"/>
      <c r="B53" s="63" t="s">
        <v>11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19">
        <v>1</v>
      </c>
      <c r="N53" s="19">
        <v>7</v>
      </c>
      <c r="O53" s="20" t="s">
        <v>10</v>
      </c>
      <c r="P53" s="21" t="s">
        <v>0</v>
      </c>
      <c r="Q53" s="38">
        <f>Q54</f>
        <v>0</v>
      </c>
      <c r="R53" s="35"/>
    </row>
    <row r="54" spans="1:18" s="28" customFormat="1" ht="12.75" hidden="1" customHeight="1" x14ac:dyDescent="0.2">
      <c r="A54" s="34"/>
      <c r="B54" s="63" t="s">
        <v>122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19">
        <v>1</v>
      </c>
      <c r="N54" s="19">
        <v>7</v>
      </c>
      <c r="O54" s="20" t="s">
        <v>120</v>
      </c>
      <c r="P54" s="21" t="s">
        <v>0</v>
      </c>
      <c r="Q54" s="38">
        <f>Q55</f>
        <v>0</v>
      </c>
      <c r="R54" s="35"/>
    </row>
    <row r="55" spans="1:18" s="28" customFormat="1" ht="12.75" hidden="1" customHeight="1" x14ac:dyDescent="0.2">
      <c r="A55" s="34"/>
      <c r="B55" s="63" t="s">
        <v>121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19">
        <v>1</v>
      </c>
      <c r="N55" s="19">
        <v>7</v>
      </c>
      <c r="O55" s="20" t="s">
        <v>120</v>
      </c>
      <c r="P55" s="21">
        <v>880</v>
      </c>
      <c r="Q55" s="38"/>
      <c r="R55" s="35"/>
    </row>
    <row r="56" spans="1:18" s="28" customFormat="1" ht="12.75" customHeight="1" x14ac:dyDescent="0.2">
      <c r="A56" s="34"/>
      <c r="B56" s="63" t="s">
        <v>119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19">
        <v>1</v>
      </c>
      <c r="N56" s="19">
        <v>11</v>
      </c>
      <c r="O56" s="20" t="s">
        <v>0</v>
      </c>
      <c r="P56" s="21" t="s">
        <v>0</v>
      </c>
      <c r="Q56" s="38">
        <f>Q57</f>
        <v>200</v>
      </c>
      <c r="R56" s="35"/>
    </row>
    <row r="57" spans="1:18" s="28" customFormat="1" ht="12.75" customHeight="1" x14ac:dyDescent="0.2">
      <c r="A57" s="34"/>
      <c r="B57" s="63" t="s">
        <v>118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19">
        <v>1</v>
      </c>
      <c r="N57" s="19">
        <v>11</v>
      </c>
      <c r="O57" s="20" t="s">
        <v>117</v>
      </c>
      <c r="P57" s="21" t="s">
        <v>0</v>
      </c>
      <c r="Q57" s="38">
        <f>Q58</f>
        <v>200</v>
      </c>
      <c r="R57" s="35"/>
    </row>
    <row r="58" spans="1:18" s="28" customFormat="1" ht="35.25" customHeight="1" x14ac:dyDescent="0.2">
      <c r="A58" s="34"/>
      <c r="B58" s="63" t="s">
        <v>116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19">
        <v>1</v>
      </c>
      <c r="N58" s="19">
        <v>11</v>
      </c>
      <c r="O58" s="20" t="s">
        <v>115</v>
      </c>
      <c r="P58" s="21" t="s">
        <v>0</v>
      </c>
      <c r="Q58" s="38">
        <f>Q59</f>
        <v>200</v>
      </c>
      <c r="R58" s="35"/>
    </row>
    <row r="59" spans="1:18" s="28" customFormat="1" ht="12.75" customHeight="1" x14ac:dyDescent="0.2">
      <c r="A59" s="34"/>
      <c r="B59" s="63" t="s">
        <v>61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19">
        <v>1</v>
      </c>
      <c r="N59" s="19">
        <v>11</v>
      </c>
      <c r="O59" s="20" t="s">
        <v>115</v>
      </c>
      <c r="P59" s="21">
        <v>870</v>
      </c>
      <c r="Q59" s="38">
        <v>200</v>
      </c>
      <c r="R59" s="35"/>
    </row>
    <row r="60" spans="1:18" s="28" customFormat="1" ht="12.75" customHeight="1" x14ac:dyDescent="0.2">
      <c r="A60" s="34"/>
      <c r="B60" s="63" t="s">
        <v>114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19">
        <v>1</v>
      </c>
      <c r="N60" s="19">
        <v>13</v>
      </c>
      <c r="O60" s="20" t="s">
        <v>0</v>
      </c>
      <c r="P60" s="21" t="s">
        <v>0</v>
      </c>
      <c r="Q60" s="38">
        <f>Q61</f>
        <v>5440.2</v>
      </c>
      <c r="R60" s="35"/>
    </row>
    <row r="61" spans="1:18" s="28" customFormat="1" ht="24" customHeight="1" x14ac:dyDescent="0.2">
      <c r="A61" s="34"/>
      <c r="B61" s="63" t="s">
        <v>11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19">
        <v>1</v>
      </c>
      <c r="N61" s="19">
        <v>13</v>
      </c>
      <c r="O61" s="20" t="s">
        <v>10</v>
      </c>
      <c r="P61" s="21" t="s">
        <v>0</v>
      </c>
      <c r="Q61" s="38">
        <f>Q62+Q72+Q74</f>
        <v>5440.2</v>
      </c>
      <c r="R61" s="35"/>
    </row>
    <row r="62" spans="1:18" s="28" customFormat="1" ht="12.75" customHeight="1" x14ac:dyDescent="0.2">
      <c r="A62" s="34"/>
      <c r="B62" s="63" t="s">
        <v>113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19">
        <v>1</v>
      </c>
      <c r="N62" s="19">
        <v>13</v>
      </c>
      <c r="O62" s="20" t="s">
        <v>112</v>
      </c>
      <c r="P62" s="21" t="s">
        <v>0</v>
      </c>
      <c r="Q62" s="38">
        <f>Q63+Q70+Q71+Q66+Q69</f>
        <v>4785.2</v>
      </c>
      <c r="R62" s="35"/>
    </row>
    <row r="63" spans="1:18" s="28" customFormat="1" ht="12.75" customHeight="1" x14ac:dyDescent="0.2">
      <c r="A63" s="34"/>
      <c r="B63" s="63" t="s">
        <v>33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19">
        <v>1</v>
      </c>
      <c r="N63" s="19">
        <v>13</v>
      </c>
      <c r="O63" s="20" t="s">
        <v>112</v>
      </c>
      <c r="P63" s="21">
        <v>110</v>
      </c>
      <c r="Q63" s="38">
        <v>3930.2</v>
      </c>
      <c r="R63" s="35"/>
    </row>
    <row r="64" spans="1:18" s="28" customFormat="1" ht="57" hidden="1" customHeight="1" x14ac:dyDescent="0.2">
      <c r="A64" s="34"/>
      <c r="B64" s="68" t="s">
        <v>148</v>
      </c>
      <c r="C64" s="69"/>
      <c r="D64" s="69"/>
      <c r="E64" s="69"/>
      <c r="F64" s="69"/>
      <c r="G64" s="69"/>
      <c r="H64" s="69"/>
      <c r="I64" s="69"/>
      <c r="J64" s="69"/>
      <c r="K64" s="69"/>
      <c r="L64" s="70"/>
      <c r="M64" s="19">
        <v>1</v>
      </c>
      <c r="N64" s="19">
        <v>13</v>
      </c>
      <c r="O64" s="20" t="str">
        <f>O66</f>
        <v>0300243170</v>
      </c>
      <c r="P64" s="21" t="s">
        <v>0</v>
      </c>
      <c r="Q64" s="38"/>
      <c r="R64" s="35"/>
    </row>
    <row r="65" spans="1:18" s="28" customFormat="1" ht="12.75" hidden="1" customHeight="1" x14ac:dyDescent="0.2">
      <c r="A65" s="34"/>
      <c r="B65" s="63" t="s">
        <v>136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19">
        <v>1</v>
      </c>
      <c r="N65" s="19">
        <v>3</v>
      </c>
      <c r="O65" s="20">
        <v>300943170</v>
      </c>
      <c r="P65" s="21" t="s">
        <v>0</v>
      </c>
      <c r="Q65" s="38">
        <f>Q66</f>
        <v>0</v>
      </c>
      <c r="R65" s="35"/>
    </row>
    <row r="66" spans="1:18" s="28" customFormat="1" ht="60.75" hidden="1" customHeight="1" x14ac:dyDescent="0.2">
      <c r="A66" s="34"/>
      <c r="B66" s="68" t="s">
        <v>155</v>
      </c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19">
        <v>1</v>
      </c>
      <c r="N66" s="19">
        <v>13</v>
      </c>
      <c r="O66" s="46" t="s">
        <v>157</v>
      </c>
      <c r="P66" s="21">
        <v>110</v>
      </c>
      <c r="Q66" s="38"/>
      <c r="R66" s="35"/>
    </row>
    <row r="67" spans="1:18" s="28" customFormat="1" ht="57" hidden="1" customHeight="1" x14ac:dyDescent="0.2">
      <c r="A67" s="34"/>
      <c r="B67" s="68" t="s">
        <v>150</v>
      </c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19">
        <v>1</v>
      </c>
      <c r="N67" s="19">
        <v>13</v>
      </c>
      <c r="O67" s="20" t="str">
        <f>O69</f>
        <v>03002S3170</v>
      </c>
      <c r="P67" s="21" t="s">
        <v>0</v>
      </c>
      <c r="Q67" s="38"/>
      <c r="R67" s="35"/>
    </row>
    <row r="68" spans="1:18" s="28" customFormat="1" ht="12.75" hidden="1" customHeight="1" x14ac:dyDescent="0.2">
      <c r="A68" s="34"/>
      <c r="B68" s="63" t="s">
        <v>136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19">
        <v>1</v>
      </c>
      <c r="N68" s="19">
        <v>3</v>
      </c>
      <c r="O68" s="20">
        <v>300943170</v>
      </c>
      <c r="P68" s="21" t="s">
        <v>0</v>
      </c>
      <c r="Q68" s="38">
        <f>Q69</f>
        <v>0</v>
      </c>
      <c r="R68" s="35"/>
    </row>
    <row r="69" spans="1:18" s="28" customFormat="1" ht="74.25" hidden="1" customHeight="1" x14ac:dyDescent="0.2">
      <c r="A69" s="34"/>
      <c r="B69" s="68" t="s">
        <v>156</v>
      </c>
      <c r="C69" s="69"/>
      <c r="D69" s="69"/>
      <c r="E69" s="69"/>
      <c r="F69" s="69"/>
      <c r="G69" s="69"/>
      <c r="H69" s="69"/>
      <c r="I69" s="69"/>
      <c r="J69" s="69"/>
      <c r="K69" s="69"/>
      <c r="L69" s="70"/>
      <c r="M69" s="19">
        <v>1</v>
      </c>
      <c r="N69" s="19">
        <v>13</v>
      </c>
      <c r="O69" s="46" t="s">
        <v>158</v>
      </c>
      <c r="P69" s="21">
        <v>110</v>
      </c>
      <c r="Q69" s="38"/>
      <c r="R69" s="35"/>
    </row>
    <row r="70" spans="1:18" s="28" customFormat="1" ht="24" customHeight="1" x14ac:dyDescent="0.2">
      <c r="A70" s="34"/>
      <c r="B70" s="63" t="s">
        <v>19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19">
        <v>1</v>
      </c>
      <c r="N70" s="19">
        <v>13</v>
      </c>
      <c r="O70" s="20" t="s">
        <v>112</v>
      </c>
      <c r="P70" s="21">
        <v>240</v>
      </c>
      <c r="Q70" s="38">
        <v>854</v>
      </c>
      <c r="R70" s="35"/>
    </row>
    <row r="71" spans="1:18" s="28" customFormat="1" ht="12.75" customHeight="1" x14ac:dyDescent="0.2">
      <c r="A71" s="34"/>
      <c r="B71" s="63" t="s">
        <v>31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19">
        <v>1</v>
      </c>
      <c r="N71" s="19">
        <v>13</v>
      </c>
      <c r="O71" s="20" t="s">
        <v>112</v>
      </c>
      <c r="P71" s="21">
        <v>850</v>
      </c>
      <c r="Q71" s="38">
        <v>1</v>
      </c>
      <c r="R71" s="35"/>
    </row>
    <row r="72" spans="1:18" s="28" customFormat="1" ht="12.75" customHeight="1" x14ac:dyDescent="0.2">
      <c r="A72" s="34"/>
      <c r="B72" s="63" t="s">
        <v>111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19">
        <v>1</v>
      </c>
      <c r="N72" s="19">
        <v>13</v>
      </c>
      <c r="O72" s="20" t="s">
        <v>110</v>
      </c>
      <c r="P72" s="21" t="s">
        <v>0</v>
      </c>
      <c r="Q72" s="38">
        <f>Q73</f>
        <v>75</v>
      </c>
      <c r="R72" s="35"/>
    </row>
    <row r="73" spans="1:18" s="28" customFormat="1" ht="24" customHeight="1" x14ac:dyDescent="0.2">
      <c r="A73" s="34"/>
      <c r="B73" s="63" t="s">
        <v>19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19">
        <v>1</v>
      </c>
      <c r="N73" s="19">
        <v>13</v>
      </c>
      <c r="O73" s="20" t="s">
        <v>110</v>
      </c>
      <c r="P73" s="21">
        <v>240</v>
      </c>
      <c r="Q73" s="38">
        <v>75</v>
      </c>
      <c r="R73" s="35"/>
    </row>
    <row r="74" spans="1:18" s="28" customFormat="1" ht="24" customHeight="1" x14ac:dyDescent="0.2">
      <c r="A74" s="34"/>
      <c r="B74" s="63" t="s">
        <v>62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19">
        <v>1</v>
      </c>
      <c r="N74" s="19">
        <v>13</v>
      </c>
      <c r="O74" s="20" t="s">
        <v>60</v>
      </c>
      <c r="P74" s="21" t="s">
        <v>0</v>
      </c>
      <c r="Q74" s="38">
        <f>Q75</f>
        <v>580</v>
      </c>
      <c r="R74" s="35"/>
    </row>
    <row r="75" spans="1:18" s="28" customFormat="1" ht="12.75" customHeight="1" x14ac:dyDescent="0.2">
      <c r="A75" s="34"/>
      <c r="B75" s="63" t="s">
        <v>61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19">
        <v>1</v>
      </c>
      <c r="N75" s="19">
        <v>13</v>
      </c>
      <c r="O75" s="20" t="s">
        <v>60</v>
      </c>
      <c r="P75" s="21">
        <v>870</v>
      </c>
      <c r="Q75" s="38">
        <v>580</v>
      </c>
      <c r="R75" s="35"/>
    </row>
    <row r="76" spans="1:18" s="28" customFormat="1" ht="12.75" customHeight="1" x14ac:dyDescent="0.2">
      <c r="A76" s="34"/>
      <c r="B76" s="63" t="s">
        <v>109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19">
        <v>2</v>
      </c>
      <c r="N76" s="19" t="s">
        <v>0</v>
      </c>
      <c r="O76" s="20" t="s">
        <v>0</v>
      </c>
      <c r="P76" s="21" t="s">
        <v>0</v>
      </c>
      <c r="Q76" s="38">
        <f>Q77</f>
        <v>302.8</v>
      </c>
      <c r="R76" s="35"/>
    </row>
    <row r="77" spans="1:18" s="28" customFormat="1" ht="12.75" customHeight="1" x14ac:dyDescent="0.2">
      <c r="A77" s="34"/>
      <c r="B77" s="63" t="s">
        <v>108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19">
        <v>2</v>
      </c>
      <c r="N77" s="19">
        <v>3</v>
      </c>
      <c r="O77" s="20" t="s">
        <v>0</v>
      </c>
      <c r="P77" s="21" t="s">
        <v>0</v>
      </c>
      <c r="Q77" s="38">
        <f>Q78</f>
        <v>302.8</v>
      </c>
      <c r="R77" s="35"/>
    </row>
    <row r="78" spans="1:18" s="28" customFormat="1" ht="24" customHeight="1" x14ac:dyDescent="0.2">
      <c r="A78" s="34"/>
      <c r="B78" s="63" t="s">
        <v>11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19">
        <v>2</v>
      </c>
      <c r="N78" s="19">
        <v>3</v>
      </c>
      <c r="O78" s="20" t="s">
        <v>10</v>
      </c>
      <c r="P78" s="21" t="s">
        <v>0</v>
      </c>
      <c r="Q78" s="38">
        <f>Q79</f>
        <v>302.8</v>
      </c>
      <c r="R78" s="35"/>
    </row>
    <row r="79" spans="1:18" s="28" customFormat="1" ht="12.75" customHeight="1" x14ac:dyDescent="0.2">
      <c r="A79" s="34"/>
      <c r="B79" s="63" t="s">
        <v>107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19">
        <v>2</v>
      </c>
      <c r="N79" s="19">
        <v>3</v>
      </c>
      <c r="O79" s="20" t="s">
        <v>106</v>
      </c>
      <c r="P79" s="21" t="s">
        <v>0</v>
      </c>
      <c r="Q79" s="38">
        <f>Q80</f>
        <v>302.8</v>
      </c>
      <c r="R79" s="35"/>
    </row>
    <row r="80" spans="1:18" s="28" customFormat="1" ht="24" customHeight="1" x14ac:dyDescent="0.2">
      <c r="A80" s="34"/>
      <c r="B80" s="63" t="s">
        <v>105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19">
        <v>2</v>
      </c>
      <c r="N80" s="19">
        <v>3</v>
      </c>
      <c r="O80" s="20" t="s">
        <v>103</v>
      </c>
      <c r="P80" s="21" t="s">
        <v>0</v>
      </c>
      <c r="Q80" s="38">
        <f>Q81+Q82</f>
        <v>302.8</v>
      </c>
      <c r="R80" s="35"/>
    </row>
    <row r="81" spans="1:18" s="28" customFormat="1" ht="35.25" customHeight="1" x14ac:dyDescent="0.2">
      <c r="A81" s="34"/>
      <c r="B81" s="63" t="s">
        <v>104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19">
        <v>2</v>
      </c>
      <c r="N81" s="19">
        <v>3</v>
      </c>
      <c r="O81" s="20" t="s">
        <v>103</v>
      </c>
      <c r="P81" s="21">
        <v>120</v>
      </c>
      <c r="Q81" s="38">
        <v>302.8</v>
      </c>
      <c r="R81" s="35"/>
    </row>
    <row r="82" spans="1:18" s="28" customFormat="1" ht="35.25" hidden="1" customHeight="1" x14ac:dyDescent="0.2">
      <c r="A82" s="34"/>
      <c r="B82" s="63" t="s">
        <v>19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19">
        <v>2</v>
      </c>
      <c r="N82" s="19">
        <v>3</v>
      </c>
      <c r="O82" s="20" t="s">
        <v>103</v>
      </c>
      <c r="P82" s="21">
        <v>240</v>
      </c>
      <c r="Q82" s="38">
        <v>0</v>
      </c>
      <c r="R82" s="35"/>
    </row>
    <row r="83" spans="1:18" s="28" customFormat="1" ht="24" customHeight="1" x14ac:dyDescent="0.2">
      <c r="A83" s="34"/>
      <c r="B83" s="63" t="s">
        <v>102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19">
        <v>3</v>
      </c>
      <c r="N83" s="19" t="s">
        <v>0</v>
      </c>
      <c r="O83" s="20" t="s">
        <v>0</v>
      </c>
      <c r="P83" s="21" t="s">
        <v>0</v>
      </c>
      <c r="Q83" s="38">
        <f>Q84+Q88</f>
        <v>71.5</v>
      </c>
      <c r="R83" s="35"/>
    </row>
    <row r="84" spans="1:18" s="28" customFormat="1" ht="24" hidden="1" customHeight="1" x14ac:dyDescent="0.2">
      <c r="A84" s="34"/>
      <c r="B84" s="63" t="s">
        <v>101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19">
        <v>3</v>
      </c>
      <c r="N84" s="19">
        <v>9</v>
      </c>
      <c r="O84" s="20" t="s">
        <v>0</v>
      </c>
      <c r="P84" s="21" t="s">
        <v>0</v>
      </c>
      <c r="Q84" s="38">
        <f>Q85</f>
        <v>0</v>
      </c>
      <c r="R84" s="35"/>
    </row>
    <row r="85" spans="1:18" s="28" customFormat="1" ht="24" hidden="1" customHeight="1" x14ac:dyDescent="0.2">
      <c r="A85" s="34"/>
      <c r="B85" s="63" t="s">
        <v>11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19">
        <v>3</v>
      </c>
      <c r="N85" s="19">
        <v>9</v>
      </c>
      <c r="O85" s="20" t="s">
        <v>10</v>
      </c>
      <c r="P85" s="21" t="s">
        <v>0</v>
      </c>
      <c r="Q85" s="38">
        <f>Q86</f>
        <v>0</v>
      </c>
      <c r="R85" s="35"/>
    </row>
    <row r="86" spans="1:18" s="28" customFormat="1" ht="24" hidden="1" customHeight="1" x14ac:dyDescent="0.2">
      <c r="A86" s="34"/>
      <c r="B86" s="63" t="s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19">
        <v>3</v>
      </c>
      <c r="N86" s="19">
        <v>9</v>
      </c>
      <c r="O86" s="20" t="s">
        <v>99</v>
      </c>
      <c r="P86" s="21" t="s">
        <v>0</v>
      </c>
      <c r="Q86" s="38">
        <f>Q87</f>
        <v>0</v>
      </c>
      <c r="R86" s="35"/>
    </row>
    <row r="87" spans="1:18" s="28" customFormat="1" ht="24" hidden="1" customHeight="1" x14ac:dyDescent="0.2">
      <c r="A87" s="34"/>
      <c r="B87" s="63" t="s">
        <v>19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19">
        <v>3</v>
      </c>
      <c r="N87" s="19">
        <v>9</v>
      </c>
      <c r="O87" s="20" t="s">
        <v>99</v>
      </c>
      <c r="P87" s="21">
        <v>240</v>
      </c>
      <c r="Q87" s="38"/>
      <c r="R87" s="35"/>
    </row>
    <row r="88" spans="1:18" s="28" customFormat="1" ht="12.75" customHeight="1" x14ac:dyDescent="0.2">
      <c r="A88" s="34"/>
      <c r="B88" s="63" t="s">
        <v>98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19">
        <v>3</v>
      </c>
      <c r="N88" s="19">
        <v>10</v>
      </c>
      <c r="O88" s="20" t="s">
        <v>0</v>
      </c>
      <c r="P88" s="21" t="s">
        <v>0</v>
      </c>
      <c r="Q88" s="38">
        <f>Q89</f>
        <v>71.5</v>
      </c>
      <c r="R88" s="35"/>
    </row>
    <row r="89" spans="1:18" s="28" customFormat="1" ht="12.75" customHeight="1" x14ac:dyDescent="0.2">
      <c r="A89" s="34"/>
      <c r="B89" s="63" t="s">
        <v>51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19">
        <v>3</v>
      </c>
      <c r="N89" s="19">
        <v>10</v>
      </c>
      <c r="O89" s="20" t="s">
        <v>50</v>
      </c>
      <c r="P89" s="21" t="s">
        <v>0</v>
      </c>
      <c r="Q89" s="38">
        <f>Q90</f>
        <v>71.5</v>
      </c>
      <c r="R89" s="35"/>
    </row>
    <row r="90" spans="1:18" s="28" customFormat="1" ht="56.25" customHeight="1" x14ac:dyDescent="0.2">
      <c r="A90" s="34"/>
      <c r="B90" s="63" t="s">
        <v>97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19">
        <v>3</v>
      </c>
      <c r="N90" s="19">
        <v>10</v>
      </c>
      <c r="O90" s="20" t="s">
        <v>96</v>
      </c>
      <c r="P90" s="21" t="s">
        <v>0</v>
      </c>
      <c r="Q90" s="38">
        <f>Q91</f>
        <v>71.5</v>
      </c>
      <c r="R90" s="35"/>
    </row>
    <row r="91" spans="1:18" s="28" customFormat="1" ht="24" customHeight="1" x14ac:dyDescent="0.2">
      <c r="A91" s="34"/>
      <c r="B91" s="63" t="s">
        <v>19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19">
        <v>3</v>
      </c>
      <c r="N91" s="19">
        <v>10</v>
      </c>
      <c r="O91" s="20" t="s">
        <v>96</v>
      </c>
      <c r="P91" s="21">
        <v>240</v>
      </c>
      <c r="Q91" s="38">
        <v>71.5</v>
      </c>
      <c r="R91" s="35"/>
    </row>
    <row r="92" spans="1:18" s="28" customFormat="1" ht="12.75" customHeight="1" x14ac:dyDescent="0.2">
      <c r="A92" s="34"/>
      <c r="B92" s="63" t="s">
        <v>95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19">
        <v>4</v>
      </c>
      <c r="N92" s="19" t="s">
        <v>0</v>
      </c>
      <c r="O92" s="20" t="s">
        <v>0</v>
      </c>
      <c r="P92" s="21" t="s">
        <v>0</v>
      </c>
      <c r="Q92" s="38">
        <f>Q93</f>
        <v>9179.73</v>
      </c>
      <c r="R92" s="35"/>
    </row>
    <row r="93" spans="1:18" s="28" customFormat="1" ht="12.75" customHeight="1" x14ac:dyDescent="0.2">
      <c r="A93" s="34"/>
      <c r="B93" s="63" t="s">
        <v>94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19">
        <v>4</v>
      </c>
      <c r="N93" s="19">
        <v>9</v>
      </c>
      <c r="O93" s="20" t="s">
        <v>0</v>
      </c>
      <c r="P93" s="21" t="s">
        <v>0</v>
      </c>
      <c r="Q93" s="38">
        <f>Q94+Q98+Q109+Q112+Q114</f>
        <v>9179.73</v>
      </c>
      <c r="R93" s="35"/>
    </row>
    <row r="94" spans="1:18" s="28" customFormat="1" ht="24" hidden="1" customHeight="1" x14ac:dyDescent="0.2">
      <c r="A94" s="34"/>
      <c r="B94" s="63" t="s">
        <v>11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19">
        <v>4</v>
      </c>
      <c r="N94" s="19">
        <v>9</v>
      </c>
      <c r="O94" s="20" t="s">
        <v>10</v>
      </c>
      <c r="P94" s="21" t="s">
        <v>0</v>
      </c>
      <c r="Q94" s="38">
        <f>Q95</f>
        <v>0</v>
      </c>
      <c r="R94" s="35"/>
    </row>
    <row r="95" spans="1:18" s="28" customFormat="1" ht="58.5" hidden="1" customHeight="1" x14ac:dyDescent="0.2">
      <c r="A95" s="34"/>
      <c r="B95" s="63" t="s">
        <v>80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19">
        <v>4</v>
      </c>
      <c r="N95" s="19">
        <v>9</v>
      </c>
      <c r="O95" s="20" t="s">
        <v>79</v>
      </c>
      <c r="P95" s="21" t="s">
        <v>0</v>
      </c>
      <c r="Q95" s="38">
        <f>Q96+Q97</f>
        <v>0</v>
      </c>
      <c r="R95" s="35"/>
    </row>
    <row r="96" spans="1:18" s="28" customFormat="1" ht="24" hidden="1" customHeight="1" x14ac:dyDescent="0.2">
      <c r="A96" s="34"/>
      <c r="B96" s="63" t="s">
        <v>19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19">
        <v>4</v>
      </c>
      <c r="N96" s="19">
        <v>9</v>
      </c>
      <c r="O96" s="20" t="s">
        <v>79</v>
      </c>
      <c r="P96" s="21">
        <v>240</v>
      </c>
      <c r="Q96" s="38">
        <v>0</v>
      </c>
      <c r="R96" s="35"/>
    </row>
    <row r="97" spans="1:19" s="28" customFormat="1" ht="12.75" hidden="1" customHeight="1" x14ac:dyDescent="0.2">
      <c r="A97" s="34"/>
      <c r="B97" s="63" t="s">
        <v>77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19">
        <v>4</v>
      </c>
      <c r="N97" s="19">
        <v>9</v>
      </c>
      <c r="O97" s="20">
        <v>300800000</v>
      </c>
      <c r="P97" s="21">
        <v>830</v>
      </c>
      <c r="Q97" s="38">
        <v>0</v>
      </c>
      <c r="R97" s="35"/>
    </row>
    <row r="98" spans="1:19" ht="12.75" customHeight="1" x14ac:dyDescent="0.2">
      <c r="A98" s="34"/>
      <c r="B98" s="63" t="s">
        <v>94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19">
        <v>4</v>
      </c>
      <c r="N98" s="19">
        <v>9</v>
      </c>
      <c r="O98" s="20" t="s">
        <v>93</v>
      </c>
      <c r="P98" s="21" t="s">
        <v>0</v>
      </c>
      <c r="Q98" s="38">
        <f>Q99</f>
        <v>6679.73</v>
      </c>
      <c r="R98" s="35"/>
    </row>
    <row r="99" spans="1:19" ht="12.75" customHeight="1" x14ac:dyDescent="0.2">
      <c r="A99" s="34"/>
      <c r="B99" s="63" t="s">
        <v>92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19">
        <v>4</v>
      </c>
      <c r="N99" s="19">
        <v>9</v>
      </c>
      <c r="O99" s="20" t="s">
        <v>91</v>
      </c>
      <c r="P99" s="21" t="s">
        <v>0</v>
      </c>
      <c r="Q99" s="38">
        <f>Q100+Q105+Q108+Q102+Q101</f>
        <v>6679.73</v>
      </c>
      <c r="R99" s="35"/>
    </row>
    <row r="100" spans="1:19" ht="24" customHeight="1" x14ac:dyDescent="0.2">
      <c r="A100" s="34"/>
      <c r="B100" s="63" t="s">
        <v>19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19">
        <v>4</v>
      </c>
      <c r="N100" s="19">
        <v>9</v>
      </c>
      <c r="O100" s="20" t="s">
        <v>91</v>
      </c>
      <c r="P100" s="21">
        <v>240</v>
      </c>
      <c r="Q100" s="38">
        <v>6629.73</v>
      </c>
      <c r="R100" s="35"/>
    </row>
    <row r="101" spans="1:19" s="28" customFormat="1" ht="12.75" hidden="1" customHeight="1" x14ac:dyDescent="0.2">
      <c r="A101" s="34"/>
      <c r="B101" s="63" t="s">
        <v>77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19">
        <v>4</v>
      </c>
      <c r="N101" s="19">
        <v>9</v>
      </c>
      <c r="O101" s="20" t="s">
        <v>91</v>
      </c>
      <c r="P101" s="21">
        <v>830</v>
      </c>
      <c r="Q101" s="38">
        <v>0</v>
      </c>
      <c r="R101" s="35"/>
    </row>
    <row r="102" spans="1:19" ht="13.5" customHeight="1" x14ac:dyDescent="0.2">
      <c r="A102" s="34"/>
      <c r="B102" s="63" t="s">
        <v>31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19">
        <v>4</v>
      </c>
      <c r="N102" s="19">
        <v>9</v>
      </c>
      <c r="O102" s="20" t="s">
        <v>91</v>
      </c>
      <c r="P102" s="21">
        <v>850</v>
      </c>
      <c r="Q102" s="38">
        <v>50</v>
      </c>
      <c r="R102" s="35"/>
    </row>
    <row r="103" spans="1:19" ht="24" hidden="1" customHeight="1" x14ac:dyDescent="0.2">
      <c r="A103" s="34"/>
      <c r="B103" s="63" t="s">
        <v>88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19">
        <v>4</v>
      </c>
      <c r="N103" s="19">
        <v>9</v>
      </c>
      <c r="O103" s="20" t="s">
        <v>90</v>
      </c>
      <c r="P103" s="21" t="s">
        <v>0</v>
      </c>
      <c r="Q103" s="38">
        <v>0</v>
      </c>
      <c r="R103" s="35"/>
    </row>
    <row r="104" spans="1:19" ht="35.25" hidden="1" customHeight="1" x14ac:dyDescent="0.2">
      <c r="A104" s="34"/>
      <c r="B104" s="63" t="s">
        <v>87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19">
        <v>4</v>
      </c>
      <c r="N104" s="19">
        <v>9</v>
      </c>
      <c r="O104" s="20" t="s">
        <v>90</v>
      </c>
      <c r="P104" s="21">
        <v>240</v>
      </c>
      <c r="Q104" s="38">
        <v>0</v>
      </c>
      <c r="R104" s="35"/>
    </row>
    <row r="105" spans="1:19" ht="24" hidden="1" customHeight="1" x14ac:dyDescent="0.2">
      <c r="A105" s="34"/>
      <c r="B105" s="63" t="s">
        <v>88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19">
        <v>4</v>
      </c>
      <c r="N105" s="19">
        <v>9</v>
      </c>
      <c r="O105" s="20">
        <v>1000143180</v>
      </c>
      <c r="P105" s="21" t="s">
        <v>0</v>
      </c>
      <c r="Q105" s="38">
        <f>Q106</f>
        <v>0</v>
      </c>
      <c r="R105" s="35"/>
    </row>
    <row r="106" spans="1:19" ht="35.25" hidden="1" customHeight="1" x14ac:dyDescent="0.2">
      <c r="A106" s="34"/>
      <c r="B106" s="63" t="s">
        <v>87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19">
        <v>4</v>
      </c>
      <c r="N106" s="19">
        <v>9</v>
      </c>
      <c r="O106" s="20">
        <v>1000143180</v>
      </c>
      <c r="P106" s="21">
        <v>240</v>
      </c>
      <c r="Q106" s="38"/>
      <c r="R106" s="35"/>
    </row>
    <row r="107" spans="1:19" ht="35.25" hidden="1" customHeight="1" x14ac:dyDescent="0.2">
      <c r="A107" s="34"/>
      <c r="B107" s="63" t="s">
        <v>85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19">
        <v>4</v>
      </c>
      <c r="N107" s="19">
        <v>9</v>
      </c>
      <c r="O107" s="20" t="s">
        <v>161</v>
      </c>
      <c r="P107" s="21" t="s">
        <v>0</v>
      </c>
      <c r="Q107" s="38">
        <f>Q108</f>
        <v>0</v>
      </c>
      <c r="R107" s="35"/>
    </row>
    <row r="108" spans="1:19" ht="46.5" hidden="1" customHeight="1" x14ac:dyDescent="0.2">
      <c r="A108" s="34"/>
      <c r="B108" s="63" t="s">
        <v>84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19">
        <v>4</v>
      </c>
      <c r="N108" s="19">
        <v>9</v>
      </c>
      <c r="O108" s="20" t="s">
        <v>161</v>
      </c>
      <c r="P108" s="21">
        <v>240</v>
      </c>
      <c r="Q108" s="38"/>
      <c r="R108" s="35"/>
    </row>
    <row r="109" spans="1:19" ht="12.75" customHeight="1" x14ac:dyDescent="0.2">
      <c r="A109" s="34"/>
      <c r="B109" s="63" t="s">
        <v>51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19">
        <v>4</v>
      </c>
      <c r="N109" s="19">
        <v>9</v>
      </c>
      <c r="O109" s="20" t="s">
        <v>50</v>
      </c>
      <c r="P109" s="21" t="s">
        <v>0</v>
      </c>
      <c r="Q109" s="38">
        <f>Q110</f>
        <v>2500</v>
      </c>
      <c r="R109" s="35"/>
    </row>
    <row r="110" spans="1:19" ht="35.25" customHeight="1" x14ac:dyDescent="0.2">
      <c r="A110" s="34"/>
      <c r="B110" s="78" t="s">
        <v>183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9"/>
      <c r="M110" s="19">
        <v>4</v>
      </c>
      <c r="N110" s="19">
        <v>9</v>
      </c>
      <c r="O110" s="20" t="s">
        <v>89</v>
      </c>
      <c r="P110" s="21" t="s">
        <v>0</v>
      </c>
      <c r="Q110" s="38">
        <f>Q111</f>
        <v>2500</v>
      </c>
      <c r="R110" s="36"/>
      <c r="S110" s="41"/>
    </row>
    <row r="111" spans="1:19" ht="24" customHeight="1" x14ac:dyDescent="0.2">
      <c r="A111" s="34"/>
      <c r="B111" s="63" t="s">
        <v>19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19">
        <v>4</v>
      </c>
      <c r="N111" s="19">
        <v>9</v>
      </c>
      <c r="O111" s="20" t="s">
        <v>89</v>
      </c>
      <c r="P111" s="21">
        <v>240</v>
      </c>
      <c r="Q111" s="38">
        <v>2500</v>
      </c>
      <c r="R111" s="35"/>
    </row>
    <row r="112" spans="1:19" ht="24" hidden="1" customHeight="1" x14ac:dyDescent="0.2">
      <c r="A112" s="34"/>
      <c r="B112" s="63" t="s">
        <v>88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19">
        <v>4</v>
      </c>
      <c r="N112" s="19">
        <v>9</v>
      </c>
      <c r="O112" s="20" t="s">
        <v>86</v>
      </c>
      <c r="P112" s="21" t="s">
        <v>0</v>
      </c>
      <c r="Q112" s="38">
        <f>Q113</f>
        <v>0</v>
      </c>
      <c r="R112" s="35"/>
    </row>
    <row r="113" spans="1:20" ht="35.25" hidden="1" customHeight="1" x14ac:dyDescent="0.2">
      <c r="A113" s="34"/>
      <c r="B113" s="63" t="s">
        <v>87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19">
        <v>4</v>
      </c>
      <c r="N113" s="19">
        <v>9</v>
      </c>
      <c r="O113" s="20">
        <v>7900643180</v>
      </c>
      <c r="P113" s="21">
        <v>240</v>
      </c>
      <c r="Q113" s="38">
        <v>0</v>
      </c>
      <c r="R113" s="35"/>
    </row>
    <row r="114" spans="1:20" ht="35.25" hidden="1" customHeight="1" x14ac:dyDescent="0.2">
      <c r="A114" s="34"/>
      <c r="B114" s="63" t="s">
        <v>85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19">
        <v>4</v>
      </c>
      <c r="N114" s="19">
        <v>9</v>
      </c>
      <c r="O114" s="20" t="s">
        <v>83</v>
      </c>
      <c r="P114" s="21" t="s">
        <v>0</v>
      </c>
      <c r="Q114" s="38">
        <f>Q115</f>
        <v>0</v>
      </c>
      <c r="R114" s="35"/>
    </row>
    <row r="115" spans="1:20" ht="46.5" hidden="1" customHeight="1" x14ac:dyDescent="0.2">
      <c r="A115" s="34"/>
      <c r="B115" s="63" t="s">
        <v>84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19">
        <v>4</v>
      </c>
      <c r="N115" s="19">
        <v>9</v>
      </c>
      <c r="O115" s="20" t="s">
        <v>83</v>
      </c>
      <c r="P115" s="21">
        <v>240</v>
      </c>
      <c r="Q115" s="38">
        <v>0</v>
      </c>
      <c r="R115" s="35"/>
    </row>
    <row r="116" spans="1:20" ht="12.75" customHeight="1" x14ac:dyDescent="0.2">
      <c r="A116" s="34"/>
      <c r="B116" s="63" t="s">
        <v>82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19">
        <v>5</v>
      </c>
      <c r="N116" s="19" t="s">
        <v>0</v>
      </c>
      <c r="O116" s="20" t="s">
        <v>0</v>
      </c>
      <c r="P116" s="21" t="s">
        <v>0</v>
      </c>
      <c r="Q116" s="38">
        <f>Q117+Q149+Q138-0.01</f>
        <v>10081.719999999999</v>
      </c>
      <c r="R116" s="36"/>
      <c r="S116" s="41"/>
    </row>
    <row r="117" spans="1:20" ht="12.75" customHeight="1" x14ac:dyDescent="0.2">
      <c r="A117" s="34"/>
      <c r="B117" s="63" t="s">
        <v>81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19">
        <v>5</v>
      </c>
      <c r="N117" s="19">
        <v>1</v>
      </c>
      <c r="O117" s="20" t="s">
        <v>0</v>
      </c>
      <c r="P117" s="21" t="s">
        <v>0</v>
      </c>
      <c r="Q117" s="38">
        <f>Q118+Q122+Q134</f>
        <v>2782.38</v>
      </c>
      <c r="R117" s="35"/>
    </row>
    <row r="118" spans="1:20" ht="24" customHeight="1" x14ac:dyDescent="0.2">
      <c r="A118" s="34"/>
      <c r="B118" s="63" t="s">
        <v>11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19">
        <v>5</v>
      </c>
      <c r="N118" s="19">
        <v>1</v>
      </c>
      <c r="O118" s="20" t="s">
        <v>10</v>
      </c>
      <c r="P118" s="21" t="s">
        <v>0</v>
      </c>
      <c r="Q118" s="38">
        <f>Q119</f>
        <v>982.38</v>
      </c>
      <c r="R118" s="35"/>
    </row>
    <row r="119" spans="1:20" ht="57.75" customHeight="1" x14ac:dyDescent="0.2">
      <c r="A119" s="34"/>
      <c r="B119" s="63" t="s">
        <v>80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19">
        <v>5</v>
      </c>
      <c r="N119" s="19">
        <v>1</v>
      </c>
      <c r="O119" s="20" t="s">
        <v>79</v>
      </c>
      <c r="P119" s="21" t="s">
        <v>0</v>
      </c>
      <c r="Q119" s="38">
        <f>Q120+Q121</f>
        <v>982.38</v>
      </c>
      <c r="R119" s="35"/>
    </row>
    <row r="120" spans="1:20" ht="24" customHeight="1" x14ac:dyDescent="0.2">
      <c r="A120" s="34"/>
      <c r="B120" s="63" t="s">
        <v>19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19">
        <v>5</v>
      </c>
      <c r="N120" s="19">
        <v>1</v>
      </c>
      <c r="O120" s="20">
        <v>300800000</v>
      </c>
      <c r="P120" s="21">
        <v>240</v>
      </c>
      <c r="Q120" s="38">
        <v>932.38</v>
      </c>
      <c r="R120" s="35"/>
    </row>
    <row r="121" spans="1:20" s="28" customFormat="1" ht="12.75" customHeight="1" x14ac:dyDescent="0.2">
      <c r="A121" s="34"/>
      <c r="B121" s="63" t="s">
        <v>77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19">
        <v>5</v>
      </c>
      <c r="N121" s="19">
        <v>1</v>
      </c>
      <c r="O121" s="20">
        <v>300800000</v>
      </c>
      <c r="P121" s="21">
        <v>830</v>
      </c>
      <c r="Q121" s="38">
        <v>50</v>
      </c>
      <c r="R121" s="35"/>
    </row>
    <row r="122" spans="1:20" ht="24" customHeight="1" x14ac:dyDescent="0.2">
      <c r="A122" s="34"/>
      <c r="B122" s="63" t="s">
        <v>59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19">
        <v>5</v>
      </c>
      <c r="N122" s="19">
        <v>1</v>
      </c>
      <c r="O122" s="20" t="s">
        <v>58</v>
      </c>
      <c r="P122" s="21" t="s">
        <v>0</v>
      </c>
      <c r="Q122" s="38">
        <f>Q123</f>
        <v>700</v>
      </c>
      <c r="R122" s="35"/>
    </row>
    <row r="123" spans="1:20" ht="12.75" customHeight="1" x14ac:dyDescent="0.2">
      <c r="A123" s="34"/>
      <c r="B123" s="63" t="s">
        <v>78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19">
        <v>5</v>
      </c>
      <c r="N123" s="19">
        <v>1</v>
      </c>
      <c r="O123" s="20" t="s">
        <v>76</v>
      </c>
      <c r="P123" s="21" t="s">
        <v>0</v>
      </c>
      <c r="Q123" s="38">
        <f>Q124+Q126+Q127+Q130+Q132+Q128+Q125</f>
        <v>700</v>
      </c>
      <c r="R123" s="35"/>
    </row>
    <row r="124" spans="1:20" s="28" customFormat="1" ht="24" customHeight="1" x14ac:dyDescent="0.2">
      <c r="A124" s="34"/>
      <c r="B124" s="63" t="s">
        <v>19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19">
        <v>5</v>
      </c>
      <c r="N124" s="19">
        <v>1</v>
      </c>
      <c r="O124" s="20">
        <v>900100000</v>
      </c>
      <c r="P124" s="21">
        <v>240</v>
      </c>
      <c r="Q124" s="38">
        <v>500</v>
      </c>
      <c r="R124" s="35"/>
    </row>
    <row r="125" spans="1:20" s="28" customFormat="1" ht="24" hidden="1" customHeight="1" x14ac:dyDescent="0.2">
      <c r="A125" s="34"/>
      <c r="B125" s="63" t="s">
        <v>180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19">
        <v>5</v>
      </c>
      <c r="N125" s="19">
        <v>1</v>
      </c>
      <c r="O125" s="20">
        <v>900100000</v>
      </c>
      <c r="P125" s="21">
        <v>360</v>
      </c>
      <c r="Q125" s="38">
        <v>0</v>
      </c>
      <c r="R125" s="35"/>
    </row>
    <row r="126" spans="1:20" s="28" customFormat="1" ht="12.75" customHeight="1" x14ac:dyDescent="0.2">
      <c r="A126" s="34"/>
      <c r="B126" s="63" t="s">
        <v>77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19">
        <v>5</v>
      </c>
      <c r="N126" s="19">
        <v>1</v>
      </c>
      <c r="O126" s="20" t="s">
        <v>76</v>
      </c>
      <c r="P126" s="21">
        <v>830</v>
      </c>
      <c r="Q126" s="38">
        <v>50</v>
      </c>
      <c r="R126" s="35"/>
    </row>
    <row r="127" spans="1:20" s="28" customFormat="1" ht="12.75" customHeight="1" x14ac:dyDescent="0.2">
      <c r="A127" s="34"/>
      <c r="B127" s="63" t="s">
        <v>31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19">
        <v>5</v>
      </c>
      <c r="N127" s="19">
        <v>1</v>
      </c>
      <c r="O127" s="20">
        <v>900100000</v>
      </c>
      <c r="P127" s="21">
        <v>850</v>
      </c>
      <c r="Q127" s="38">
        <v>150</v>
      </c>
      <c r="R127" s="35"/>
    </row>
    <row r="128" spans="1:20" ht="50.25" hidden="1" customHeight="1" x14ac:dyDescent="0.2">
      <c r="A128" s="50"/>
      <c r="B128" s="76" t="s">
        <v>178</v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51">
        <v>5</v>
      </c>
      <c r="N128" s="51">
        <v>1</v>
      </c>
      <c r="O128" s="52">
        <v>900144090</v>
      </c>
      <c r="P128" s="52"/>
      <c r="Q128" s="53"/>
      <c r="R128" s="38">
        <f>R129</f>
        <v>325.52199999999999</v>
      </c>
      <c r="S128" s="35"/>
      <c r="T128" s="28"/>
    </row>
    <row r="129" spans="1:248" ht="63" hidden="1" customHeight="1" x14ac:dyDescent="0.2">
      <c r="A129" s="50"/>
      <c r="B129" s="76" t="s">
        <v>179</v>
      </c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51">
        <v>5</v>
      </c>
      <c r="N129" s="51">
        <v>1</v>
      </c>
      <c r="O129" s="52">
        <v>900144090</v>
      </c>
      <c r="P129" s="21">
        <v>240</v>
      </c>
      <c r="Q129" s="53"/>
      <c r="R129" s="38">
        <v>325.52199999999999</v>
      </c>
      <c r="S129" s="35"/>
      <c r="T129" s="28"/>
    </row>
    <row r="130" spans="1:248" ht="72.75" hidden="1" customHeight="1" x14ac:dyDescent="0.2">
      <c r="A130" s="34"/>
      <c r="B130" s="68" t="s">
        <v>165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70"/>
      <c r="M130" s="19">
        <v>5</v>
      </c>
      <c r="N130" s="19">
        <v>1</v>
      </c>
      <c r="O130" s="20" t="s">
        <v>75</v>
      </c>
      <c r="P130" s="21" t="s">
        <v>0</v>
      </c>
      <c r="Q130" s="38">
        <f>Q131</f>
        <v>0</v>
      </c>
      <c r="R130" s="35"/>
    </row>
    <row r="131" spans="1:248" ht="72" hidden="1" customHeight="1" x14ac:dyDescent="0.2">
      <c r="A131" s="34"/>
      <c r="B131" s="63" t="s">
        <v>164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19">
        <v>5</v>
      </c>
      <c r="N131" s="19">
        <v>1</v>
      </c>
      <c r="O131" s="20" t="s">
        <v>75</v>
      </c>
      <c r="P131" s="21">
        <v>410</v>
      </c>
      <c r="Q131" s="38"/>
      <c r="R131" s="35"/>
    </row>
    <row r="132" spans="1:248" ht="44.25" hidden="1" customHeight="1" x14ac:dyDescent="0.2">
      <c r="A132" s="34"/>
      <c r="B132" s="64" t="s">
        <v>162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5"/>
      <c r="M132" s="19">
        <v>5</v>
      </c>
      <c r="N132" s="19">
        <v>1</v>
      </c>
      <c r="O132" s="20">
        <v>900109602</v>
      </c>
      <c r="P132" s="21" t="s">
        <v>0</v>
      </c>
      <c r="Q132" s="38">
        <f>Q133</f>
        <v>0</v>
      </c>
      <c r="R132" s="35"/>
    </row>
    <row r="133" spans="1:248" ht="61.5" hidden="1" customHeight="1" x14ac:dyDescent="0.2">
      <c r="A133" s="34"/>
      <c r="B133" s="68" t="s">
        <v>163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70"/>
      <c r="M133" s="19">
        <v>5</v>
      </c>
      <c r="N133" s="19">
        <v>1</v>
      </c>
      <c r="O133" s="20">
        <v>900109602</v>
      </c>
      <c r="P133" s="21">
        <v>410</v>
      </c>
      <c r="Q133" s="38"/>
      <c r="R133" s="35"/>
    </row>
    <row r="134" spans="1:248" ht="12.75" customHeight="1" x14ac:dyDescent="0.2">
      <c r="A134" s="34"/>
      <c r="B134" s="63" t="s">
        <v>74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19">
        <v>5</v>
      </c>
      <c r="N134" s="19">
        <v>1</v>
      </c>
      <c r="O134" s="20" t="s">
        <v>72</v>
      </c>
      <c r="P134" s="21" t="s">
        <v>0</v>
      </c>
      <c r="Q134" s="38">
        <f>Q135</f>
        <v>1100</v>
      </c>
      <c r="R134" s="35"/>
    </row>
    <row r="135" spans="1:248" ht="24" customHeight="1" x14ac:dyDescent="0.2">
      <c r="A135" s="34"/>
      <c r="B135" s="63" t="s">
        <v>73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19">
        <v>5</v>
      </c>
      <c r="N135" s="19">
        <v>1</v>
      </c>
      <c r="O135" s="20" t="s">
        <v>72</v>
      </c>
      <c r="P135" s="21">
        <v>240</v>
      </c>
      <c r="Q135" s="38">
        <v>1100</v>
      </c>
      <c r="R135" s="35"/>
    </row>
    <row r="136" spans="1:248" ht="35.25" hidden="1" customHeight="1" x14ac:dyDescent="0.2">
      <c r="A136" s="34"/>
      <c r="B136" s="63" t="s">
        <v>71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19">
        <v>5</v>
      </c>
      <c r="N136" s="19">
        <v>1</v>
      </c>
      <c r="O136" s="20" t="s">
        <v>69</v>
      </c>
      <c r="P136" s="21" t="s">
        <v>0</v>
      </c>
      <c r="Q136" s="38">
        <f>Q137</f>
        <v>0</v>
      </c>
      <c r="R136" s="35"/>
    </row>
    <row r="137" spans="1:248" s="28" customFormat="1" ht="35.25" hidden="1" customHeight="1" x14ac:dyDescent="0.2">
      <c r="A137" s="34"/>
      <c r="B137" s="63" t="s">
        <v>70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19">
        <v>5</v>
      </c>
      <c r="N137" s="19">
        <v>1</v>
      </c>
      <c r="O137" s="20" t="s">
        <v>69</v>
      </c>
      <c r="P137" s="21">
        <v>410</v>
      </c>
      <c r="Q137" s="38"/>
      <c r="R137" s="35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</row>
    <row r="138" spans="1:248" s="28" customFormat="1" ht="12.75" customHeight="1" x14ac:dyDescent="0.2">
      <c r="A138" s="34"/>
      <c r="B138" s="63" t="s">
        <v>68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19">
        <v>5</v>
      </c>
      <c r="N138" s="19">
        <v>2</v>
      </c>
      <c r="O138" s="20" t="s">
        <v>0</v>
      </c>
      <c r="P138" s="21" t="s">
        <v>0</v>
      </c>
      <c r="Q138" s="38">
        <f>Q141+Q146+Q145</f>
        <v>639.79999999999995</v>
      </c>
      <c r="R138" s="35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</row>
    <row r="139" spans="1:248" s="28" customFormat="1" ht="24" hidden="1" customHeight="1" x14ac:dyDescent="0.2">
      <c r="A139" s="34"/>
      <c r="B139" s="63" t="s">
        <v>59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19">
        <v>5</v>
      </c>
      <c r="N139" s="19">
        <v>2</v>
      </c>
      <c r="O139" s="20" t="s">
        <v>58</v>
      </c>
      <c r="P139" s="21" t="s">
        <v>0</v>
      </c>
      <c r="Q139" s="38">
        <f>Q140</f>
        <v>0</v>
      </c>
      <c r="R139" s="35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</row>
    <row r="140" spans="1:248" s="28" customFormat="1" ht="12.75" hidden="1" customHeight="1" x14ac:dyDescent="0.2">
      <c r="A140" s="34"/>
      <c r="B140" s="63" t="s">
        <v>67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19">
        <v>5</v>
      </c>
      <c r="N140" s="19">
        <v>2</v>
      </c>
      <c r="O140" s="20" t="s">
        <v>66</v>
      </c>
      <c r="P140" s="21" t="s">
        <v>0</v>
      </c>
      <c r="Q140" s="38">
        <f>Q141</f>
        <v>0</v>
      </c>
      <c r="R140" s="35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</row>
    <row r="141" spans="1:248" s="28" customFormat="1" ht="27" hidden="1" customHeight="1" x14ac:dyDescent="0.2">
      <c r="A141" s="34"/>
      <c r="B141" s="63" t="s">
        <v>11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19">
        <v>5</v>
      </c>
      <c r="N141" s="19">
        <v>2</v>
      </c>
      <c r="O141" s="20">
        <v>300000000</v>
      </c>
      <c r="P141" s="21"/>
      <c r="Q141" s="38">
        <f>Q142</f>
        <v>0</v>
      </c>
      <c r="R141" s="35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</row>
    <row r="142" spans="1:248" s="28" customFormat="1" ht="62.25" hidden="1" customHeight="1" x14ac:dyDescent="0.2">
      <c r="A142" s="34"/>
      <c r="B142" s="63" t="s">
        <v>80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19">
        <v>5</v>
      </c>
      <c r="N142" s="19">
        <v>2</v>
      </c>
      <c r="O142" s="20">
        <v>300800000</v>
      </c>
      <c r="P142" s="21">
        <v>850</v>
      </c>
      <c r="Q142" s="38">
        <v>0</v>
      </c>
      <c r="R142" s="35"/>
    </row>
    <row r="143" spans="1:248" s="28" customFormat="1" ht="27.75" customHeight="1" x14ac:dyDescent="0.2">
      <c r="A143" s="34"/>
      <c r="B143" s="63" t="s">
        <v>11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19">
        <v>5</v>
      </c>
      <c r="N143" s="19">
        <v>2</v>
      </c>
      <c r="O143" s="20">
        <v>900000000</v>
      </c>
      <c r="P143" s="21"/>
      <c r="Q143" s="38">
        <f>Q144</f>
        <v>639.79999999999995</v>
      </c>
      <c r="R143" s="35"/>
    </row>
    <row r="144" spans="1:248" s="28" customFormat="1" ht="21.75" customHeight="1" x14ac:dyDescent="0.2">
      <c r="A144" s="34"/>
      <c r="B144" s="68" t="s">
        <v>67</v>
      </c>
      <c r="C144" s="69"/>
      <c r="D144" s="69"/>
      <c r="E144" s="69"/>
      <c r="F144" s="69"/>
      <c r="G144" s="69"/>
      <c r="H144" s="69"/>
      <c r="I144" s="69"/>
      <c r="J144" s="69"/>
      <c r="K144" s="69"/>
      <c r="L144" s="70"/>
      <c r="M144" s="19">
        <v>5</v>
      </c>
      <c r="N144" s="19">
        <v>2</v>
      </c>
      <c r="O144" s="20">
        <v>900200000</v>
      </c>
      <c r="P144" s="21"/>
      <c r="Q144" s="38">
        <f>Q145</f>
        <v>639.79999999999995</v>
      </c>
      <c r="R144" s="35"/>
    </row>
    <row r="145" spans="1:248" s="28" customFormat="1" ht="27" customHeight="1" x14ac:dyDescent="0.2">
      <c r="A145" s="34"/>
      <c r="B145" s="64" t="s">
        <v>19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75"/>
      <c r="M145" s="19">
        <v>5</v>
      </c>
      <c r="N145" s="19">
        <v>2</v>
      </c>
      <c r="O145" s="20">
        <v>900200000</v>
      </c>
      <c r="P145" s="21">
        <v>240</v>
      </c>
      <c r="Q145" s="38">
        <v>639.79999999999995</v>
      </c>
      <c r="R145" s="35"/>
    </row>
    <row r="146" spans="1:248" s="28" customFormat="1" ht="12.75" hidden="1" customHeight="1" x14ac:dyDescent="0.2">
      <c r="A146" s="34"/>
      <c r="B146" s="63" t="s">
        <v>51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19">
        <v>5</v>
      </c>
      <c r="N146" s="19">
        <v>2</v>
      </c>
      <c r="O146" s="20" t="s">
        <v>50</v>
      </c>
      <c r="P146" s="21" t="s">
        <v>0</v>
      </c>
      <c r="Q146" s="38">
        <f>Q147</f>
        <v>0</v>
      </c>
      <c r="R146" s="35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</row>
    <row r="147" spans="1:248" s="28" customFormat="1" ht="24" hidden="1" customHeight="1" x14ac:dyDescent="0.2">
      <c r="A147" s="34"/>
      <c r="B147" s="63" t="s">
        <v>65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19">
        <v>5</v>
      </c>
      <c r="N147" s="19">
        <v>2</v>
      </c>
      <c r="O147" s="20" t="s">
        <v>64</v>
      </c>
      <c r="P147" s="21" t="s">
        <v>0</v>
      </c>
      <c r="Q147" s="38">
        <f>Q148</f>
        <v>0</v>
      </c>
      <c r="R147" s="35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</row>
    <row r="148" spans="1:248" s="28" customFormat="1" ht="24" hidden="1" customHeight="1" x14ac:dyDescent="0.2">
      <c r="A148" s="34"/>
      <c r="B148" s="63" t="s">
        <v>19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19">
        <v>5</v>
      </c>
      <c r="N148" s="19">
        <v>2</v>
      </c>
      <c r="O148" s="20" t="s">
        <v>64</v>
      </c>
      <c r="P148" s="21">
        <v>240</v>
      </c>
      <c r="Q148" s="38">
        <v>0</v>
      </c>
      <c r="R148" s="35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</row>
    <row r="149" spans="1:248" s="28" customFormat="1" ht="12.75" customHeight="1" x14ac:dyDescent="0.2">
      <c r="A149" s="34"/>
      <c r="B149" s="63" t="s">
        <v>63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19">
        <v>5</v>
      </c>
      <c r="N149" s="19">
        <v>3</v>
      </c>
      <c r="O149" s="20" t="s">
        <v>0</v>
      </c>
      <c r="P149" s="21" t="s">
        <v>0</v>
      </c>
      <c r="Q149" s="38">
        <f>Q153+Q164</f>
        <v>6659.55</v>
      </c>
      <c r="R149" s="35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</row>
    <row r="150" spans="1:248" s="28" customFormat="1" ht="24" hidden="1" customHeight="1" x14ac:dyDescent="0.2">
      <c r="A150" s="34"/>
      <c r="B150" s="63" t="s">
        <v>11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19">
        <v>5</v>
      </c>
      <c r="N150" s="19">
        <v>3</v>
      </c>
      <c r="O150" s="20" t="s">
        <v>10</v>
      </c>
      <c r="P150" s="21" t="s">
        <v>0</v>
      </c>
      <c r="Q150" s="38">
        <v>0</v>
      </c>
      <c r="R150" s="35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</row>
    <row r="151" spans="1:248" s="28" customFormat="1" ht="24" hidden="1" customHeight="1" x14ac:dyDescent="0.2">
      <c r="A151" s="34"/>
      <c r="B151" s="63" t="s">
        <v>62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19">
        <v>5</v>
      </c>
      <c r="N151" s="19">
        <v>3</v>
      </c>
      <c r="O151" s="20" t="s">
        <v>60</v>
      </c>
      <c r="P151" s="21" t="s">
        <v>0</v>
      </c>
      <c r="Q151" s="38">
        <v>0</v>
      </c>
      <c r="R151" s="35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</row>
    <row r="152" spans="1:248" s="28" customFormat="1" ht="12.75" hidden="1" customHeight="1" x14ac:dyDescent="0.2">
      <c r="A152" s="34"/>
      <c r="B152" s="63" t="s">
        <v>61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19">
        <v>5</v>
      </c>
      <c r="N152" s="19">
        <v>3</v>
      </c>
      <c r="O152" s="20" t="s">
        <v>60</v>
      </c>
      <c r="P152" s="21">
        <v>870</v>
      </c>
      <c r="Q152" s="38">
        <v>0</v>
      </c>
      <c r="R152" s="35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</row>
    <row r="153" spans="1:248" s="28" customFormat="1" ht="24" customHeight="1" x14ac:dyDescent="0.2">
      <c r="A153" s="34"/>
      <c r="B153" s="63" t="s">
        <v>59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19">
        <v>5</v>
      </c>
      <c r="N153" s="19">
        <v>3</v>
      </c>
      <c r="O153" s="20" t="s">
        <v>58</v>
      </c>
      <c r="P153" s="21" t="s">
        <v>0</v>
      </c>
      <c r="Q153" s="38">
        <f>Q154+Q156+Q158+Q160+Q162</f>
        <v>5611</v>
      </c>
      <c r="R153" s="35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</row>
    <row r="154" spans="1:248" s="28" customFormat="1" ht="12.75" customHeight="1" x14ac:dyDescent="0.2">
      <c r="A154" s="34"/>
      <c r="B154" s="63" t="s">
        <v>57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19">
        <v>5</v>
      </c>
      <c r="N154" s="19">
        <v>3</v>
      </c>
      <c r="O154" s="20" t="s">
        <v>56</v>
      </c>
      <c r="P154" s="21" t="s">
        <v>0</v>
      </c>
      <c r="Q154" s="38">
        <f>Q155</f>
        <v>450</v>
      </c>
      <c r="R154" s="35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</row>
    <row r="155" spans="1:248" s="28" customFormat="1" ht="24" customHeight="1" x14ac:dyDescent="0.2">
      <c r="A155" s="34"/>
      <c r="B155" s="63" t="s">
        <v>19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19">
        <v>5</v>
      </c>
      <c r="N155" s="19">
        <v>3</v>
      </c>
      <c r="O155" s="20" t="s">
        <v>56</v>
      </c>
      <c r="P155" s="21">
        <v>240</v>
      </c>
      <c r="Q155" s="38">
        <v>450</v>
      </c>
      <c r="R155" s="35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</row>
    <row r="156" spans="1:248" s="28" customFormat="1" ht="12.75" customHeight="1" x14ac:dyDescent="0.2">
      <c r="A156" s="34"/>
      <c r="B156" s="63" t="s">
        <v>55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19">
        <v>5</v>
      </c>
      <c r="N156" s="19">
        <v>3</v>
      </c>
      <c r="O156" s="20" t="s">
        <v>54</v>
      </c>
      <c r="P156" s="21" t="s">
        <v>0</v>
      </c>
      <c r="Q156" s="38">
        <f>Q157</f>
        <v>3711</v>
      </c>
      <c r="R156" s="35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</row>
    <row r="157" spans="1:248" s="28" customFormat="1" ht="24" customHeight="1" x14ac:dyDescent="0.2">
      <c r="A157" s="34"/>
      <c r="B157" s="63" t="s">
        <v>19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19">
        <v>5</v>
      </c>
      <c r="N157" s="19">
        <v>3</v>
      </c>
      <c r="O157" s="20" t="s">
        <v>54</v>
      </c>
      <c r="P157" s="21">
        <v>240</v>
      </c>
      <c r="Q157" s="38">
        <v>3711</v>
      </c>
      <c r="R157" s="35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</row>
    <row r="158" spans="1:248" s="28" customFormat="1" ht="12.75" customHeight="1" x14ac:dyDescent="0.2">
      <c r="A158" s="34"/>
      <c r="B158" s="63" t="s">
        <v>53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19">
        <v>5</v>
      </c>
      <c r="N158" s="19">
        <v>3</v>
      </c>
      <c r="O158" s="20" t="s">
        <v>52</v>
      </c>
      <c r="P158" s="21" t="s">
        <v>0</v>
      </c>
      <c r="Q158" s="38">
        <f>Q159</f>
        <v>1450</v>
      </c>
      <c r="R158" s="35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</row>
    <row r="159" spans="1:248" s="28" customFormat="1" ht="24" customHeight="1" x14ac:dyDescent="0.2">
      <c r="A159" s="34"/>
      <c r="B159" s="63" t="s">
        <v>19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19">
        <v>5</v>
      </c>
      <c r="N159" s="19">
        <v>3</v>
      </c>
      <c r="O159" s="20">
        <v>900500000</v>
      </c>
      <c r="P159" s="21">
        <v>240</v>
      </c>
      <c r="Q159" s="38">
        <v>1450</v>
      </c>
      <c r="R159" s="35"/>
    </row>
    <row r="160" spans="1:248" s="28" customFormat="1" ht="28.5" hidden="1" customHeight="1" x14ac:dyDescent="0.2">
      <c r="A160" s="34"/>
      <c r="B160" s="63" t="s">
        <v>173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19">
        <v>5</v>
      </c>
      <c r="N160" s="19">
        <v>3</v>
      </c>
      <c r="O160" s="20">
        <v>900543140</v>
      </c>
      <c r="P160" s="21" t="s">
        <v>0</v>
      </c>
      <c r="Q160" s="38">
        <f>Q161</f>
        <v>0</v>
      </c>
      <c r="R160" s="35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</row>
    <row r="161" spans="1:248" s="28" customFormat="1" ht="35.25" hidden="1" customHeight="1" x14ac:dyDescent="0.2">
      <c r="A161" s="34"/>
      <c r="B161" s="63" t="s">
        <v>174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19">
        <v>5</v>
      </c>
      <c r="N161" s="19">
        <v>3</v>
      </c>
      <c r="O161" s="20">
        <v>900543140</v>
      </c>
      <c r="P161" s="21">
        <v>240</v>
      </c>
      <c r="Q161" s="38">
        <v>0</v>
      </c>
      <c r="R161" s="35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</row>
    <row r="162" spans="1:248" s="28" customFormat="1" ht="35.25" hidden="1" customHeight="1" x14ac:dyDescent="0.2">
      <c r="A162" s="34"/>
      <c r="B162" s="63" t="s">
        <v>175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19">
        <v>5</v>
      </c>
      <c r="N162" s="19">
        <v>3</v>
      </c>
      <c r="O162" s="20" t="s">
        <v>177</v>
      </c>
      <c r="P162" s="21" t="s">
        <v>0</v>
      </c>
      <c r="Q162" s="38">
        <f>Q163</f>
        <v>0</v>
      </c>
      <c r="R162" s="35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</row>
    <row r="163" spans="1:248" s="28" customFormat="1" ht="44.25" hidden="1" customHeight="1" x14ac:dyDescent="0.2">
      <c r="A163" s="34"/>
      <c r="B163" s="63" t="s">
        <v>176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19">
        <v>5</v>
      </c>
      <c r="N163" s="19">
        <v>3</v>
      </c>
      <c r="O163" s="20" t="s">
        <v>177</v>
      </c>
      <c r="P163" s="21">
        <v>240</v>
      </c>
      <c r="Q163" s="38">
        <v>0</v>
      </c>
      <c r="R163" s="35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</row>
    <row r="164" spans="1:248" s="28" customFormat="1" ht="12.75" customHeight="1" x14ac:dyDescent="0.2">
      <c r="A164" s="34"/>
      <c r="B164" s="63" t="s">
        <v>51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19">
        <v>5</v>
      </c>
      <c r="N164" s="19">
        <v>3</v>
      </c>
      <c r="O164" s="20" t="s">
        <v>50</v>
      </c>
      <c r="P164" s="21" t="s">
        <v>0</v>
      </c>
      <c r="Q164" s="38">
        <f>Q165+Q167</f>
        <v>1048.55</v>
      </c>
      <c r="R164" s="35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</row>
    <row r="165" spans="1:248" s="28" customFormat="1" ht="35.25" customHeight="1" x14ac:dyDescent="0.2">
      <c r="A165" s="34"/>
      <c r="B165" s="63" t="s">
        <v>184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19">
        <v>5</v>
      </c>
      <c r="N165" s="19">
        <v>3</v>
      </c>
      <c r="O165" s="20" t="s">
        <v>49</v>
      </c>
      <c r="P165" s="21" t="s">
        <v>0</v>
      </c>
      <c r="Q165" s="38">
        <f>Q166</f>
        <v>1048.55</v>
      </c>
      <c r="R165" s="35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</row>
    <row r="166" spans="1:248" s="28" customFormat="1" ht="24" customHeight="1" x14ac:dyDescent="0.2">
      <c r="A166" s="34"/>
      <c r="B166" s="63" t="s">
        <v>19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19">
        <v>5</v>
      </c>
      <c r="N166" s="19">
        <v>3</v>
      </c>
      <c r="O166" s="20" t="s">
        <v>49</v>
      </c>
      <c r="P166" s="21">
        <v>240</v>
      </c>
      <c r="Q166" s="38">
        <v>1048.55</v>
      </c>
      <c r="R166" s="35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</row>
    <row r="167" spans="1:248" s="28" customFormat="1" ht="48.75" hidden="1" customHeight="1" x14ac:dyDescent="0.2">
      <c r="A167" s="34"/>
      <c r="B167" s="63" t="s">
        <v>166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19">
        <v>5</v>
      </c>
      <c r="N167" s="19">
        <v>3</v>
      </c>
      <c r="O167" s="20">
        <v>7920000000</v>
      </c>
      <c r="P167" s="21" t="s">
        <v>0</v>
      </c>
      <c r="Q167" s="38">
        <f>Q168+Q171+Q174</f>
        <v>0</v>
      </c>
      <c r="R167" s="35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</row>
    <row r="168" spans="1:248" s="28" customFormat="1" ht="24.75" hidden="1" customHeight="1" x14ac:dyDescent="0.2">
      <c r="A168" s="34"/>
      <c r="B168" s="71" t="s">
        <v>167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73"/>
      <c r="M168" s="19">
        <v>5</v>
      </c>
      <c r="N168" s="19">
        <v>3</v>
      </c>
      <c r="O168" s="20">
        <v>7920100000</v>
      </c>
      <c r="P168" s="21" t="s">
        <v>0</v>
      </c>
      <c r="Q168" s="38">
        <f>Q169</f>
        <v>0</v>
      </c>
      <c r="R168" s="35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</row>
    <row r="169" spans="1:248" s="28" customFormat="1" ht="18.75" hidden="1" customHeight="1" x14ac:dyDescent="0.2">
      <c r="A169" s="34"/>
      <c r="B169" s="63" t="s">
        <v>47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19">
        <v>5</v>
      </c>
      <c r="N169" s="19">
        <v>3</v>
      </c>
      <c r="O169" s="20" t="s">
        <v>168</v>
      </c>
      <c r="P169" s="21" t="s">
        <v>0</v>
      </c>
      <c r="Q169" s="38">
        <f>Q170</f>
        <v>0</v>
      </c>
      <c r="R169" s="35"/>
      <c r="T169" s="17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</row>
    <row r="170" spans="1:248" s="28" customFormat="1" ht="32.25" hidden="1" customHeight="1" x14ac:dyDescent="0.2">
      <c r="A170" s="34"/>
      <c r="B170" s="63" t="s">
        <v>46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19">
        <v>5</v>
      </c>
      <c r="N170" s="19">
        <v>3</v>
      </c>
      <c r="O170" s="20" t="s">
        <v>168</v>
      </c>
      <c r="P170" s="21">
        <v>240</v>
      </c>
      <c r="Q170" s="38">
        <v>0</v>
      </c>
      <c r="R170" s="35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</row>
    <row r="171" spans="1:248" s="28" customFormat="1" ht="30.75" hidden="1" customHeight="1" x14ac:dyDescent="0.2">
      <c r="A171" s="34"/>
      <c r="B171" s="71" t="s">
        <v>172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3"/>
      <c r="M171" s="19">
        <v>5</v>
      </c>
      <c r="N171" s="19">
        <v>3</v>
      </c>
      <c r="O171" s="20">
        <v>7920200000</v>
      </c>
      <c r="P171" s="21" t="s">
        <v>0</v>
      </c>
      <c r="Q171" s="38">
        <f>Q172</f>
        <v>0</v>
      </c>
      <c r="R171" s="35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</row>
    <row r="172" spans="1:248" s="28" customFormat="1" ht="32.25" hidden="1" customHeight="1" x14ac:dyDescent="0.2">
      <c r="A172" s="34"/>
      <c r="B172" s="63" t="s">
        <v>47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19">
        <v>5</v>
      </c>
      <c r="N172" s="19">
        <v>3</v>
      </c>
      <c r="O172" s="20" t="s">
        <v>171</v>
      </c>
      <c r="P172" s="21" t="s">
        <v>0</v>
      </c>
      <c r="Q172" s="38">
        <f>Q173</f>
        <v>0</v>
      </c>
      <c r="R172" s="35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</row>
    <row r="173" spans="1:248" s="28" customFormat="1" ht="51" hidden="1" customHeight="1" x14ac:dyDescent="0.2">
      <c r="A173" s="34"/>
      <c r="B173" s="71" t="s">
        <v>48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3"/>
      <c r="M173" s="19">
        <v>5</v>
      </c>
      <c r="N173" s="19">
        <v>3</v>
      </c>
      <c r="O173" s="20" t="s">
        <v>171</v>
      </c>
      <c r="P173" s="21">
        <v>810</v>
      </c>
      <c r="Q173" s="38">
        <v>0</v>
      </c>
      <c r="R173" s="35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</row>
    <row r="174" spans="1:248" s="28" customFormat="1" ht="32.25" hidden="1" customHeight="1" x14ac:dyDescent="0.2">
      <c r="A174" s="34"/>
      <c r="B174" s="63" t="s">
        <v>169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19">
        <v>5</v>
      </c>
      <c r="N174" s="19">
        <v>3</v>
      </c>
      <c r="O174" s="20">
        <v>7920300000</v>
      </c>
      <c r="P174" s="21" t="s">
        <v>0</v>
      </c>
      <c r="Q174" s="38">
        <f>Q175</f>
        <v>0</v>
      </c>
      <c r="R174" s="35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</row>
    <row r="175" spans="1:248" s="28" customFormat="1" ht="32.25" hidden="1" customHeight="1" x14ac:dyDescent="0.2">
      <c r="A175" s="34"/>
      <c r="B175" s="63" t="s">
        <v>45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19">
        <v>5</v>
      </c>
      <c r="N175" s="19">
        <v>3</v>
      </c>
      <c r="O175" s="20" t="s">
        <v>170</v>
      </c>
      <c r="P175" s="21" t="s">
        <v>0</v>
      </c>
      <c r="Q175" s="38">
        <f>Q176</f>
        <v>0</v>
      </c>
      <c r="R175" s="35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</row>
    <row r="176" spans="1:248" s="28" customFormat="1" ht="32.25" hidden="1" customHeight="1" x14ac:dyDescent="0.2">
      <c r="A176" s="34"/>
      <c r="B176" s="63" t="s">
        <v>44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19">
        <v>5</v>
      </c>
      <c r="N176" s="19">
        <v>3</v>
      </c>
      <c r="O176" s="20" t="s">
        <v>170</v>
      </c>
      <c r="P176" s="21">
        <v>240</v>
      </c>
      <c r="Q176" s="38">
        <v>0</v>
      </c>
      <c r="R176" s="35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</row>
    <row r="177" spans="1:248" s="28" customFormat="1" ht="12.75" customHeight="1" x14ac:dyDescent="0.2">
      <c r="A177" s="34"/>
      <c r="B177" s="63" t="s">
        <v>43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19">
        <v>8</v>
      </c>
      <c r="N177" s="19" t="s">
        <v>0</v>
      </c>
      <c r="O177" s="20" t="s">
        <v>0</v>
      </c>
      <c r="P177" s="21" t="s">
        <v>0</v>
      </c>
      <c r="Q177" s="38">
        <f>Q178</f>
        <v>5808.1</v>
      </c>
      <c r="R177" s="35"/>
    </row>
    <row r="178" spans="1:248" s="28" customFormat="1" ht="12.75" customHeight="1" x14ac:dyDescent="0.2">
      <c r="A178" s="34"/>
      <c r="B178" s="63" t="s">
        <v>42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19">
        <v>8</v>
      </c>
      <c r="N178" s="19">
        <v>1</v>
      </c>
      <c r="O178" s="20" t="s">
        <v>0</v>
      </c>
      <c r="P178" s="21" t="s">
        <v>0</v>
      </c>
      <c r="Q178" s="38">
        <f>Q182+Q179</f>
        <v>5808.1</v>
      </c>
      <c r="R178" s="35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</row>
    <row r="179" spans="1:248" ht="57.75" customHeight="1" x14ac:dyDescent="0.2">
      <c r="A179" s="34"/>
      <c r="B179" s="63" t="s">
        <v>80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19">
        <v>8</v>
      </c>
      <c r="N179" s="19">
        <v>1</v>
      </c>
      <c r="O179" s="20" t="s">
        <v>79</v>
      </c>
      <c r="P179" s="21" t="s">
        <v>0</v>
      </c>
      <c r="Q179" s="38">
        <f>Q180+Q181</f>
        <v>7</v>
      </c>
      <c r="R179" s="35"/>
    </row>
    <row r="180" spans="1:248" s="28" customFormat="1" ht="12.75" customHeight="1" x14ac:dyDescent="0.2">
      <c r="A180" s="34"/>
      <c r="B180" s="63" t="s">
        <v>77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19">
        <v>8</v>
      </c>
      <c r="N180" s="19">
        <v>1</v>
      </c>
      <c r="O180" s="20">
        <v>300800000</v>
      </c>
      <c r="P180" s="21">
        <v>830</v>
      </c>
      <c r="Q180" s="38">
        <v>1</v>
      </c>
      <c r="R180" s="35"/>
    </row>
    <row r="181" spans="1:248" s="28" customFormat="1" ht="12.75" customHeight="1" x14ac:dyDescent="0.2">
      <c r="A181" s="34"/>
      <c r="B181" s="63" t="s">
        <v>31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19">
        <v>8</v>
      </c>
      <c r="N181" s="19">
        <v>1</v>
      </c>
      <c r="O181" s="20">
        <v>300800000</v>
      </c>
      <c r="P181" s="21">
        <v>850</v>
      </c>
      <c r="Q181" s="38">
        <v>6</v>
      </c>
      <c r="R181" s="35"/>
    </row>
    <row r="182" spans="1:248" s="28" customFormat="1" ht="12.75" customHeight="1" x14ac:dyDescent="0.2">
      <c r="A182" s="34"/>
      <c r="B182" s="63" t="s">
        <v>41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19">
        <v>8</v>
      </c>
      <c r="N182" s="19">
        <v>1</v>
      </c>
      <c r="O182" s="20" t="s">
        <v>40</v>
      </c>
      <c r="P182" s="21" t="s">
        <v>0</v>
      </c>
      <c r="Q182" s="38">
        <f>Q183+Q189</f>
        <v>5801.1</v>
      </c>
      <c r="R182" s="35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</row>
    <row r="183" spans="1:248" s="28" customFormat="1" ht="24" hidden="1" customHeight="1" x14ac:dyDescent="0.2">
      <c r="A183" s="34"/>
      <c r="B183" s="63" t="s">
        <v>39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19">
        <v>8</v>
      </c>
      <c r="N183" s="19">
        <v>1</v>
      </c>
      <c r="O183" s="20" t="s">
        <v>38</v>
      </c>
      <c r="P183" s="21" t="s">
        <v>0</v>
      </c>
      <c r="Q183" s="38">
        <f>Q184+Q185+Q186</f>
        <v>0</v>
      </c>
      <c r="R183" s="35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</row>
    <row r="184" spans="1:248" s="28" customFormat="1" ht="12.75" hidden="1" customHeight="1" x14ac:dyDescent="0.2">
      <c r="A184" s="34"/>
      <c r="B184" s="63" t="s">
        <v>33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19">
        <v>8</v>
      </c>
      <c r="N184" s="19">
        <v>1</v>
      </c>
      <c r="O184" s="20" t="s">
        <v>38</v>
      </c>
      <c r="P184" s="21">
        <v>110</v>
      </c>
      <c r="Q184" s="38">
        <v>0</v>
      </c>
      <c r="R184" s="35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</row>
    <row r="185" spans="1:248" s="28" customFormat="1" ht="24" hidden="1" customHeight="1" x14ac:dyDescent="0.2">
      <c r="A185" s="34"/>
      <c r="B185" s="63" t="s">
        <v>19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19">
        <v>8</v>
      </c>
      <c r="N185" s="19">
        <v>1</v>
      </c>
      <c r="O185" s="20" t="s">
        <v>38</v>
      </c>
      <c r="P185" s="21">
        <v>240</v>
      </c>
      <c r="Q185" s="38">
        <v>0</v>
      </c>
      <c r="R185" s="35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</row>
    <row r="186" spans="1:248" s="28" customFormat="1" ht="12.75" hidden="1" customHeight="1" x14ac:dyDescent="0.2">
      <c r="A186" s="34"/>
      <c r="B186" s="63" t="s">
        <v>31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19">
        <v>8</v>
      </c>
      <c r="N186" s="19">
        <v>1</v>
      </c>
      <c r="O186" s="20" t="s">
        <v>38</v>
      </c>
      <c r="P186" s="21">
        <v>850</v>
      </c>
      <c r="Q186" s="38">
        <v>0</v>
      </c>
      <c r="R186" s="35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</row>
    <row r="187" spans="1:248" s="28" customFormat="1" ht="48.75" hidden="1" customHeight="1" x14ac:dyDescent="0.2">
      <c r="A187" s="34"/>
      <c r="B187" s="63" t="s">
        <v>37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19">
        <v>8</v>
      </c>
      <c r="N187" s="19">
        <v>1</v>
      </c>
      <c r="O187" s="20" t="s">
        <v>35</v>
      </c>
      <c r="P187" s="21" t="s">
        <v>0</v>
      </c>
      <c r="Q187" s="38">
        <f>Q188</f>
        <v>0</v>
      </c>
      <c r="R187" s="35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</row>
    <row r="188" spans="1:248" s="28" customFormat="1" ht="57" hidden="1" customHeight="1" x14ac:dyDescent="0.2">
      <c r="A188" s="34"/>
      <c r="B188" s="63" t="s">
        <v>36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19">
        <v>8</v>
      </c>
      <c r="N188" s="19">
        <v>1</v>
      </c>
      <c r="O188" s="20" t="s">
        <v>35</v>
      </c>
      <c r="P188" s="21">
        <v>240</v>
      </c>
      <c r="Q188" s="38">
        <v>0</v>
      </c>
      <c r="R188" s="35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</row>
    <row r="189" spans="1:248" s="28" customFormat="1" ht="12.75" customHeight="1" x14ac:dyDescent="0.2">
      <c r="A189" s="34"/>
      <c r="B189" s="63" t="s">
        <v>34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19">
        <v>8</v>
      </c>
      <c r="N189" s="19">
        <v>1</v>
      </c>
      <c r="O189" s="20" t="s">
        <v>30</v>
      </c>
      <c r="P189" s="21" t="s">
        <v>0</v>
      </c>
      <c r="Q189" s="38">
        <f>Q190+Q191+Q192+Q193+Q194+Q196+Q198+Q201</f>
        <v>5801.1</v>
      </c>
      <c r="R189" s="35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</row>
    <row r="190" spans="1:248" s="28" customFormat="1" ht="12.75" customHeight="1" x14ac:dyDescent="0.2">
      <c r="A190" s="34"/>
      <c r="B190" s="63" t="s">
        <v>33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19">
        <v>8</v>
      </c>
      <c r="N190" s="19">
        <v>1</v>
      </c>
      <c r="O190" s="20">
        <v>500300000</v>
      </c>
      <c r="P190" s="21">
        <v>110</v>
      </c>
      <c r="Q190" s="38">
        <v>5085.6000000000004</v>
      </c>
      <c r="R190" s="35"/>
    </row>
    <row r="191" spans="1:248" s="28" customFormat="1" ht="24" customHeight="1" x14ac:dyDescent="0.2">
      <c r="A191" s="34"/>
      <c r="B191" s="63" t="s">
        <v>19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19">
        <v>8</v>
      </c>
      <c r="N191" s="19">
        <v>1</v>
      </c>
      <c r="O191" s="20" t="s">
        <v>30</v>
      </c>
      <c r="P191" s="21">
        <v>240</v>
      </c>
      <c r="Q191" s="38">
        <v>690.5</v>
      </c>
      <c r="R191" s="35"/>
    </row>
    <row r="192" spans="1:248" s="28" customFormat="1" ht="24" customHeight="1" x14ac:dyDescent="0.2">
      <c r="A192" s="34"/>
      <c r="B192" s="63" t="s">
        <v>32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19">
        <v>8</v>
      </c>
      <c r="N192" s="19">
        <v>1</v>
      </c>
      <c r="O192" s="20" t="s">
        <v>30</v>
      </c>
      <c r="P192" s="21">
        <v>320</v>
      </c>
      <c r="Q192" s="38">
        <v>0</v>
      </c>
      <c r="R192" s="35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</row>
    <row r="193" spans="1:248" s="28" customFormat="1" ht="12.75" customHeight="1" x14ac:dyDescent="0.2">
      <c r="A193" s="34"/>
      <c r="B193" s="63" t="s">
        <v>31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19">
        <v>8</v>
      </c>
      <c r="N193" s="19">
        <v>1</v>
      </c>
      <c r="O193" s="20" t="s">
        <v>30</v>
      </c>
      <c r="P193" s="21">
        <v>850</v>
      </c>
      <c r="Q193" s="38">
        <v>25</v>
      </c>
      <c r="R193" s="35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</row>
    <row r="194" spans="1:248" s="28" customFormat="1" ht="45" hidden="1" customHeight="1" x14ac:dyDescent="0.2">
      <c r="A194" s="34"/>
      <c r="B194" s="63" t="s">
        <v>29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19">
        <v>8</v>
      </c>
      <c r="N194" s="19">
        <v>1</v>
      </c>
      <c r="O194" s="20" t="s">
        <v>27</v>
      </c>
      <c r="P194" s="21" t="s">
        <v>0</v>
      </c>
      <c r="Q194" s="38">
        <f>Q195</f>
        <v>0</v>
      </c>
      <c r="R194" s="35"/>
    </row>
    <row r="195" spans="1:248" s="28" customFormat="1" ht="57" hidden="1" customHeight="1" x14ac:dyDescent="0.2">
      <c r="A195" s="34"/>
      <c r="B195" s="63" t="s">
        <v>28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19">
        <v>8</v>
      </c>
      <c r="N195" s="19">
        <v>1</v>
      </c>
      <c r="O195" s="20" t="s">
        <v>27</v>
      </c>
      <c r="P195" s="21">
        <v>110</v>
      </c>
      <c r="Q195" s="38">
        <v>0</v>
      </c>
      <c r="R195" s="35"/>
    </row>
    <row r="196" spans="1:248" s="28" customFormat="1" ht="48" hidden="1" customHeight="1" x14ac:dyDescent="0.2">
      <c r="A196" s="34"/>
      <c r="B196" s="63" t="s">
        <v>26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19">
        <v>8</v>
      </c>
      <c r="N196" s="19">
        <v>1</v>
      </c>
      <c r="O196" s="20" t="s">
        <v>24</v>
      </c>
      <c r="P196" s="21" t="s">
        <v>0</v>
      </c>
      <c r="Q196" s="38">
        <f>Q197</f>
        <v>0</v>
      </c>
      <c r="R196" s="35"/>
    </row>
    <row r="197" spans="1:248" s="28" customFormat="1" ht="58.5" hidden="1" customHeight="1" x14ac:dyDescent="0.2">
      <c r="A197" s="34"/>
      <c r="B197" s="63" t="s">
        <v>25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19">
        <v>8</v>
      </c>
      <c r="N197" s="19">
        <v>1</v>
      </c>
      <c r="O197" s="20" t="s">
        <v>24</v>
      </c>
      <c r="P197" s="21">
        <v>110</v>
      </c>
      <c r="Q197" s="38">
        <v>0</v>
      </c>
      <c r="R197" s="35"/>
    </row>
    <row r="198" spans="1:248" s="28" customFormat="1" ht="57" hidden="1" customHeight="1" x14ac:dyDescent="0.2">
      <c r="A198" s="34"/>
      <c r="B198" s="68" t="s">
        <v>148</v>
      </c>
      <c r="C198" s="69"/>
      <c r="D198" s="69"/>
      <c r="E198" s="69"/>
      <c r="F198" s="69"/>
      <c r="G198" s="69"/>
      <c r="H198" s="69"/>
      <c r="I198" s="69"/>
      <c r="J198" s="69"/>
      <c r="K198" s="69"/>
      <c r="L198" s="70"/>
      <c r="M198" s="19">
        <v>8</v>
      </c>
      <c r="N198" s="19">
        <v>1</v>
      </c>
      <c r="O198" s="20" t="str">
        <f>O200</f>
        <v>0500343170</v>
      </c>
      <c r="P198" s="21" t="s">
        <v>0</v>
      </c>
      <c r="Q198" s="38">
        <f>Q199</f>
        <v>0</v>
      </c>
      <c r="R198" s="35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</row>
    <row r="199" spans="1:248" s="28" customFormat="1" ht="12.75" hidden="1" customHeight="1" x14ac:dyDescent="0.2">
      <c r="A199" s="34"/>
      <c r="B199" s="63" t="s">
        <v>136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19">
        <v>8</v>
      </c>
      <c r="N199" s="19">
        <v>1</v>
      </c>
      <c r="O199" s="20">
        <v>300943170</v>
      </c>
      <c r="P199" s="21" t="s">
        <v>0</v>
      </c>
      <c r="Q199" s="38">
        <f>Q200</f>
        <v>0</v>
      </c>
      <c r="R199" s="35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</row>
    <row r="200" spans="1:248" s="28" customFormat="1" ht="60.75" hidden="1" customHeight="1" x14ac:dyDescent="0.2">
      <c r="A200" s="34"/>
      <c r="B200" s="68" t="s">
        <v>155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70"/>
      <c r="M200" s="19">
        <v>8</v>
      </c>
      <c r="N200" s="19">
        <v>1</v>
      </c>
      <c r="O200" s="46" t="s">
        <v>159</v>
      </c>
      <c r="P200" s="21">
        <v>110</v>
      </c>
      <c r="Q200" s="38">
        <v>0</v>
      </c>
      <c r="R200" s="35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</row>
    <row r="201" spans="1:248" s="28" customFormat="1" ht="57" hidden="1" customHeight="1" x14ac:dyDescent="0.2">
      <c r="A201" s="34"/>
      <c r="B201" s="68" t="s">
        <v>150</v>
      </c>
      <c r="C201" s="69"/>
      <c r="D201" s="69"/>
      <c r="E201" s="69"/>
      <c r="F201" s="69"/>
      <c r="G201" s="69"/>
      <c r="H201" s="69"/>
      <c r="I201" s="69"/>
      <c r="J201" s="69"/>
      <c r="K201" s="69"/>
      <c r="L201" s="70"/>
      <c r="M201" s="19">
        <v>8</v>
      </c>
      <c r="N201" s="19">
        <v>1</v>
      </c>
      <c r="O201" s="20" t="str">
        <f>O203</f>
        <v>05003S3170</v>
      </c>
      <c r="P201" s="21" t="s">
        <v>0</v>
      </c>
      <c r="Q201" s="38">
        <f>Q202</f>
        <v>0</v>
      </c>
      <c r="R201" s="35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</row>
    <row r="202" spans="1:248" s="28" customFormat="1" ht="12.75" hidden="1" customHeight="1" x14ac:dyDescent="0.2">
      <c r="A202" s="34"/>
      <c r="B202" s="63" t="s">
        <v>136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19">
        <v>8</v>
      </c>
      <c r="N202" s="19">
        <v>1</v>
      </c>
      <c r="O202" s="20">
        <v>300943170</v>
      </c>
      <c r="P202" s="21" t="s">
        <v>0</v>
      </c>
      <c r="Q202" s="38">
        <f>Q203</f>
        <v>0</v>
      </c>
      <c r="R202" s="35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</row>
    <row r="203" spans="1:248" s="28" customFormat="1" ht="74.25" hidden="1" customHeight="1" x14ac:dyDescent="0.2">
      <c r="A203" s="34"/>
      <c r="B203" s="68" t="s">
        <v>156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70"/>
      <c r="M203" s="19">
        <v>8</v>
      </c>
      <c r="N203" s="19">
        <v>1</v>
      </c>
      <c r="O203" s="46" t="s">
        <v>160</v>
      </c>
      <c r="P203" s="21">
        <v>110</v>
      </c>
      <c r="Q203" s="38">
        <v>0</v>
      </c>
      <c r="R203" s="35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</row>
    <row r="204" spans="1:248" s="28" customFormat="1" ht="12.75" customHeight="1" x14ac:dyDescent="0.2">
      <c r="A204" s="34"/>
      <c r="B204" s="63" t="s">
        <v>23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19">
        <v>11</v>
      </c>
      <c r="N204" s="19" t="s">
        <v>0</v>
      </c>
      <c r="O204" s="20" t="s">
        <v>0</v>
      </c>
      <c r="P204" s="21" t="s">
        <v>0</v>
      </c>
      <c r="Q204" s="38">
        <f>Q205</f>
        <v>70</v>
      </c>
      <c r="R204" s="35"/>
    </row>
    <row r="205" spans="1:248" s="28" customFormat="1" ht="12.75" customHeight="1" x14ac:dyDescent="0.2">
      <c r="A205" s="34"/>
      <c r="B205" s="63" t="s">
        <v>20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19">
        <v>11</v>
      </c>
      <c r="N205" s="19">
        <v>1</v>
      </c>
      <c r="O205" s="20" t="s">
        <v>0</v>
      </c>
      <c r="P205" s="21" t="s">
        <v>0</v>
      </c>
      <c r="Q205" s="38">
        <f>Q206</f>
        <v>70</v>
      </c>
      <c r="R205" s="35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</row>
    <row r="206" spans="1:248" s="28" customFormat="1" ht="12.75" customHeight="1" x14ac:dyDescent="0.2">
      <c r="A206" s="34"/>
      <c r="B206" s="63" t="s">
        <v>22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19">
        <v>11</v>
      </c>
      <c r="N206" s="19">
        <v>1</v>
      </c>
      <c r="O206" s="20" t="s">
        <v>21</v>
      </c>
      <c r="P206" s="21" t="s">
        <v>0</v>
      </c>
      <c r="Q206" s="38">
        <f>Q207</f>
        <v>70</v>
      </c>
      <c r="R206" s="35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</row>
    <row r="207" spans="1:248" s="28" customFormat="1" ht="12.75" customHeight="1" x14ac:dyDescent="0.2">
      <c r="A207" s="34"/>
      <c r="B207" s="63" t="s">
        <v>20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19">
        <v>11</v>
      </c>
      <c r="N207" s="19">
        <v>1</v>
      </c>
      <c r="O207" s="20" t="s">
        <v>18</v>
      </c>
      <c r="P207" s="21" t="s">
        <v>0</v>
      </c>
      <c r="Q207" s="38">
        <f>Q208</f>
        <v>70</v>
      </c>
      <c r="R207" s="35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</row>
    <row r="208" spans="1:248" s="28" customFormat="1" ht="24" customHeight="1" x14ac:dyDescent="0.2">
      <c r="A208" s="34"/>
      <c r="B208" s="63" t="s">
        <v>19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19">
        <v>11</v>
      </c>
      <c r="N208" s="19">
        <v>1</v>
      </c>
      <c r="O208" s="20" t="s">
        <v>18</v>
      </c>
      <c r="P208" s="21">
        <v>240</v>
      </c>
      <c r="Q208" s="38">
        <f>50+20</f>
        <v>70</v>
      </c>
      <c r="R208" s="35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</row>
    <row r="209" spans="1:248" s="28" customFormat="1" ht="12.75" customHeight="1" x14ac:dyDescent="0.2">
      <c r="A209" s="34"/>
      <c r="B209" s="63" t="s">
        <v>17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19">
        <v>13</v>
      </c>
      <c r="N209" s="19" t="s">
        <v>0</v>
      </c>
      <c r="O209" s="20" t="s">
        <v>0</v>
      </c>
      <c r="P209" s="21" t="s">
        <v>0</v>
      </c>
      <c r="Q209" s="38">
        <f>Q210</f>
        <v>22</v>
      </c>
      <c r="R209" s="35"/>
    </row>
    <row r="210" spans="1:248" s="28" customFormat="1" ht="12.75" customHeight="1" x14ac:dyDescent="0.2">
      <c r="A210" s="34"/>
      <c r="B210" s="63" t="s">
        <v>16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19">
        <v>13</v>
      </c>
      <c r="N210" s="19">
        <v>1</v>
      </c>
      <c r="O210" s="20" t="s">
        <v>0</v>
      </c>
      <c r="P210" s="21" t="s">
        <v>0</v>
      </c>
      <c r="Q210" s="38">
        <f>Q211</f>
        <v>22</v>
      </c>
      <c r="R210" s="35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</row>
    <row r="211" spans="1:248" s="28" customFormat="1" ht="24" customHeight="1" x14ac:dyDescent="0.2">
      <c r="A211" s="34"/>
      <c r="B211" s="63" t="s">
        <v>11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19">
        <v>13</v>
      </c>
      <c r="N211" s="19">
        <v>1</v>
      </c>
      <c r="O211" s="20" t="s">
        <v>10</v>
      </c>
      <c r="P211" s="21" t="s">
        <v>0</v>
      </c>
      <c r="Q211" s="38">
        <f>Q212</f>
        <v>22</v>
      </c>
      <c r="R211" s="35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</row>
    <row r="212" spans="1:248" s="28" customFormat="1" ht="12.75" customHeight="1" x14ac:dyDescent="0.2">
      <c r="A212" s="34"/>
      <c r="B212" s="63" t="s">
        <v>15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19">
        <v>13</v>
      </c>
      <c r="N212" s="19">
        <v>1</v>
      </c>
      <c r="O212" s="20" t="s">
        <v>14</v>
      </c>
      <c r="P212" s="21" t="s">
        <v>0</v>
      </c>
      <c r="Q212" s="38">
        <f>Q213</f>
        <v>22</v>
      </c>
      <c r="R212" s="35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</row>
    <row r="213" spans="1:248" s="28" customFormat="1" ht="12.75" customHeight="1" x14ac:dyDescent="0.2">
      <c r="A213" s="34"/>
      <c r="B213" s="63" t="s">
        <v>15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19">
        <v>13</v>
      </c>
      <c r="N213" s="19">
        <v>1</v>
      </c>
      <c r="O213" s="20" t="s">
        <v>14</v>
      </c>
      <c r="P213" s="21">
        <v>730</v>
      </c>
      <c r="Q213" s="38">
        <v>22</v>
      </c>
      <c r="R213" s="35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</row>
    <row r="214" spans="1:248" s="28" customFormat="1" ht="24" customHeight="1" x14ac:dyDescent="0.2">
      <c r="A214" s="34"/>
      <c r="B214" s="63" t="s">
        <v>13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19">
        <v>14</v>
      </c>
      <c r="N214" s="19" t="s">
        <v>0</v>
      </c>
      <c r="O214" s="20" t="s">
        <v>0</v>
      </c>
      <c r="P214" s="21" t="s">
        <v>0</v>
      </c>
      <c r="Q214" s="38">
        <f>Q215</f>
        <v>181</v>
      </c>
      <c r="R214" s="35"/>
    </row>
    <row r="215" spans="1:248" s="28" customFormat="1" ht="12.75" customHeight="1" x14ac:dyDescent="0.2">
      <c r="A215" s="34"/>
      <c r="B215" s="63" t="s">
        <v>12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19">
        <v>14</v>
      </c>
      <c r="N215" s="19">
        <v>3</v>
      </c>
      <c r="O215" s="20" t="s">
        <v>0</v>
      </c>
      <c r="P215" s="21" t="s">
        <v>0</v>
      </c>
      <c r="Q215" s="38">
        <f>Q216</f>
        <v>181</v>
      </c>
      <c r="R215" s="35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</row>
    <row r="216" spans="1:248" s="28" customFormat="1" ht="24" customHeight="1" x14ac:dyDescent="0.2">
      <c r="A216" s="34"/>
      <c r="B216" s="63" t="s">
        <v>11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19">
        <v>14</v>
      </c>
      <c r="N216" s="19">
        <v>3</v>
      </c>
      <c r="O216" s="20" t="s">
        <v>10</v>
      </c>
      <c r="P216" s="21" t="s">
        <v>0</v>
      </c>
      <c r="Q216" s="38">
        <f>Q217</f>
        <v>181</v>
      </c>
      <c r="R216" s="35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</row>
    <row r="217" spans="1:248" s="28" customFormat="1" ht="12.75" customHeight="1" x14ac:dyDescent="0.2">
      <c r="A217" s="34"/>
      <c r="B217" s="63" t="s">
        <v>9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19">
        <v>14</v>
      </c>
      <c r="N217" s="19">
        <v>3</v>
      </c>
      <c r="O217" s="20" t="s">
        <v>8</v>
      </c>
      <c r="P217" s="21" t="s">
        <v>0</v>
      </c>
      <c r="Q217" s="38">
        <f>Q218+Q220</f>
        <v>181</v>
      </c>
      <c r="R217" s="35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</row>
    <row r="218" spans="1:248" s="28" customFormat="1" ht="24" hidden="1" customHeight="1" x14ac:dyDescent="0.2">
      <c r="A218" s="34"/>
      <c r="B218" s="63" t="s">
        <v>7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19">
        <v>14</v>
      </c>
      <c r="N218" s="19">
        <v>3</v>
      </c>
      <c r="O218" s="20" t="s">
        <v>5</v>
      </c>
      <c r="P218" s="21" t="s">
        <v>0</v>
      </c>
      <c r="Q218" s="38">
        <f>Q219</f>
        <v>0</v>
      </c>
      <c r="R218" s="35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</row>
    <row r="219" spans="1:248" s="28" customFormat="1" ht="24" hidden="1" customHeight="1" x14ac:dyDescent="0.2">
      <c r="A219" s="34"/>
      <c r="B219" s="63" t="s">
        <v>6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19">
        <v>14</v>
      </c>
      <c r="N219" s="19">
        <v>3</v>
      </c>
      <c r="O219" s="20" t="s">
        <v>5</v>
      </c>
      <c r="P219" s="21">
        <v>540</v>
      </c>
      <c r="Q219" s="38"/>
      <c r="R219" s="35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</row>
    <row r="220" spans="1:248" s="28" customFormat="1" ht="12.75" customHeight="1" x14ac:dyDescent="0.2">
      <c r="A220" s="34"/>
      <c r="B220" s="63" t="s">
        <v>4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19">
        <v>14</v>
      </c>
      <c r="N220" s="19">
        <v>3</v>
      </c>
      <c r="O220" s="20" t="s">
        <v>2</v>
      </c>
      <c r="P220" s="21" t="s">
        <v>0</v>
      </c>
      <c r="Q220" s="38">
        <f>Q221</f>
        <v>181</v>
      </c>
      <c r="R220" s="35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</row>
    <row r="221" spans="1:248" s="28" customFormat="1" ht="24" customHeight="1" thickBot="1" x14ac:dyDescent="0.25">
      <c r="A221" s="34"/>
      <c r="B221" s="65" t="s">
        <v>3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2">
        <v>14</v>
      </c>
      <c r="N221" s="22">
        <v>3</v>
      </c>
      <c r="O221" s="23" t="s">
        <v>2</v>
      </c>
      <c r="P221" s="24">
        <v>540</v>
      </c>
      <c r="Q221" s="39">
        <v>181</v>
      </c>
      <c r="R221" s="35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</row>
    <row r="222" spans="1:248" s="28" customFormat="1" ht="17.25" customHeight="1" thickBot="1" x14ac:dyDescent="0.25">
      <c r="A222" s="40"/>
      <c r="B222" s="4" t="s">
        <v>1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>
        <f>Q209+Q177+Q116+Q92+Q83+Q76+Q16+Q214+Q204-0.01</f>
        <v>39162.04</v>
      </c>
      <c r="R222" s="1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</row>
  </sheetData>
  <mergeCells count="209">
    <mergeCell ref="B19:L19"/>
    <mergeCell ref="B20:L20"/>
    <mergeCell ref="B21:L21"/>
    <mergeCell ref="B22:L22"/>
    <mergeCell ref="B23:L23"/>
    <mergeCell ref="B24:L24"/>
    <mergeCell ref="A9:Q9"/>
    <mergeCell ref="M12:P13"/>
    <mergeCell ref="Q12:Q14"/>
    <mergeCell ref="B16:L16"/>
    <mergeCell ref="B17:L17"/>
    <mergeCell ref="B18:L18"/>
    <mergeCell ref="B32:L32"/>
    <mergeCell ref="B33:L33"/>
    <mergeCell ref="B34:L34"/>
    <mergeCell ref="B35:L35"/>
    <mergeCell ref="B36:L36"/>
    <mergeCell ref="B37:L37"/>
    <mergeCell ref="B25:L25"/>
    <mergeCell ref="B26:L26"/>
    <mergeCell ref="B27:L27"/>
    <mergeCell ref="B28:L28"/>
    <mergeCell ref="B29:L29"/>
    <mergeCell ref="B30:L30"/>
    <mergeCell ref="B31:L31"/>
    <mergeCell ref="B44:L44"/>
    <mergeCell ref="B45:L45"/>
    <mergeCell ref="B46:L46"/>
    <mergeCell ref="B47:L47"/>
    <mergeCell ref="B48:L48"/>
    <mergeCell ref="B49:L49"/>
    <mergeCell ref="B38:L38"/>
    <mergeCell ref="B39:L39"/>
    <mergeCell ref="B40:L40"/>
    <mergeCell ref="B41:L41"/>
    <mergeCell ref="B42:L42"/>
    <mergeCell ref="B43:L43"/>
    <mergeCell ref="B56:L56"/>
    <mergeCell ref="B57:L57"/>
    <mergeCell ref="B58:L58"/>
    <mergeCell ref="B59:L59"/>
    <mergeCell ref="B60:L60"/>
    <mergeCell ref="B61:L61"/>
    <mergeCell ref="B50:L50"/>
    <mergeCell ref="B51:L51"/>
    <mergeCell ref="B52:L52"/>
    <mergeCell ref="B53:L53"/>
    <mergeCell ref="B54:L54"/>
    <mergeCell ref="B55:L55"/>
    <mergeCell ref="B68:L68"/>
    <mergeCell ref="B69:L69"/>
    <mergeCell ref="B70:L70"/>
    <mergeCell ref="B71:L71"/>
    <mergeCell ref="B72:L72"/>
    <mergeCell ref="B73:L73"/>
    <mergeCell ref="B62:L62"/>
    <mergeCell ref="B63:L63"/>
    <mergeCell ref="B64:L64"/>
    <mergeCell ref="B65:L65"/>
    <mergeCell ref="B66:L66"/>
    <mergeCell ref="B67:L67"/>
    <mergeCell ref="B80:L80"/>
    <mergeCell ref="B81:L81"/>
    <mergeCell ref="B82:L82"/>
    <mergeCell ref="B83:L83"/>
    <mergeCell ref="B84:L84"/>
    <mergeCell ref="B85:L85"/>
    <mergeCell ref="B74:L74"/>
    <mergeCell ref="B75:L75"/>
    <mergeCell ref="B76:L76"/>
    <mergeCell ref="B77:L77"/>
    <mergeCell ref="B78:L78"/>
    <mergeCell ref="B79:L79"/>
    <mergeCell ref="B92:L92"/>
    <mergeCell ref="B93:L93"/>
    <mergeCell ref="B94:L94"/>
    <mergeCell ref="B95:L95"/>
    <mergeCell ref="B96:L96"/>
    <mergeCell ref="B97:L97"/>
    <mergeCell ref="B86:L86"/>
    <mergeCell ref="B87:L87"/>
    <mergeCell ref="B88:L88"/>
    <mergeCell ref="B89:L89"/>
    <mergeCell ref="B90:L90"/>
    <mergeCell ref="B91:L91"/>
    <mergeCell ref="B104:L104"/>
    <mergeCell ref="B105:L105"/>
    <mergeCell ref="B106:L106"/>
    <mergeCell ref="B107:L107"/>
    <mergeCell ref="B108:L108"/>
    <mergeCell ref="B109:L109"/>
    <mergeCell ref="B98:L98"/>
    <mergeCell ref="B99:L99"/>
    <mergeCell ref="B100:L100"/>
    <mergeCell ref="B101:L101"/>
    <mergeCell ref="B102:L102"/>
    <mergeCell ref="B103:L103"/>
    <mergeCell ref="B116:L116"/>
    <mergeCell ref="B117:L117"/>
    <mergeCell ref="B118:L118"/>
    <mergeCell ref="B119:L119"/>
    <mergeCell ref="B120:L120"/>
    <mergeCell ref="B121:L121"/>
    <mergeCell ref="B110:L110"/>
    <mergeCell ref="B111:L111"/>
    <mergeCell ref="B112:L112"/>
    <mergeCell ref="B113:L113"/>
    <mergeCell ref="B114:L114"/>
    <mergeCell ref="B115:L115"/>
    <mergeCell ref="B129:L129"/>
    <mergeCell ref="B130:L130"/>
    <mergeCell ref="B131:L131"/>
    <mergeCell ref="B132:L132"/>
    <mergeCell ref="B133:L133"/>
    <mergeCell ref="B134:L134"/>
    <mergeCell ref="B122:L122"/>
    <mergeCell ref="B123:L123"/>
    <mergeCell ref="B124:L124"/>
    <mergeCell ref="B126:L126"/>
    <mergeCell ref="B127:L127"/>
    <mergeCell ref="B128:L128"/>
    <mergeCell ref="B141:L141"/>
    <mergeCell ref="B142:L142"/>
    <mergeCell ref="B146:L146"/>
    <mergeCell ref="B147:L147"/>
    <mergeCell ref="B148:L148"/>
    <mergeCell ref="B149:L149"/>
    <mergeCell ref="B135:L135"/>
    <mergeCell ref="B136:L136"/>
    <mergeCell ref="B137:L137"/>
    <mergeCell ref="B138:L138"/>
    <mergeCell ref="B139:L139"/>
    <mergeCell ref="B140:L140"/>
    <mergeCell ref="B145:L145"/>
    <mergeCell ref="B143:L143"/>
    <mergeCell ref="B144:L144"/>
    <mergeCell ref="B156:L156"/>
    <mergeCell ref="B157:L157"/>
    <mergeCell ref="B158:L158"/>
    <mergeCell ref="B159:L159"/>
    <mergeCell ref="B160:L160"/>
    <mergeCell ref="B161:L161"/>
    <mergeCell ref="B150:L150"/>
    <mergeCell ref="B151:L151"/>
    <mergeCell ref="B152:L152"/>
    <mergeCell ref="B153:L153"/>
    <mergeCell ref="B154:L154"/>
    <mergeCell ref="B155:L155"/>
    <mergeCell ref="B168:L168"/>
    <mergeCell ref="B169:L169"/>
    <mergeCell ref="B170:L170"/>
    <mergeCell ref="B171:L171"/>
    <mergeCell ref="B172:L172"/>
    <mergeCell ref="B173:L173"/>
    <mergeCell ref="B162:L162"/>
    <mergeCell ref="B163:L163"/>
    <mergeCell ref="B164:L164"/>
    <mergeCell ref="B165:L165"/>
    <mergeCell ref="B166:L166"/>
    <mergeCell ref="B167:L167"/>
    <mergeCell ref="B183:L183"/>
    <mergeCell ref="B184:L184"/>
    <mergeCell ref="B185:L185"/>
    <mergeCell ref="B186:L186"/>
    <mergeCell ref="B187:L187"/>
    <mergeCell ref="B188:L188"/>
    <mergeCell ref="B174:L174"/>
    <mergeCell ref="B175:L175"/>
    <mergeCell ref="B176:L176"/>
    <mergeCell ref="B177:L177"/>
    <mergeCell ref="B178:L178"/>
    <mergeCell ref="B182:L182"/>
    <mergeCell ref="B206:L206"/>
    <mergeCell ref="B195:L195"/>
    <mergeCell ref="B196:L196"/>
    <mergeCell ref="B197:L197"/>
    <mergeCell ref="B198:L198"/>
    <mergeCell ref="B199:L199"/>
    <mergeCell ref="B200:L200"/>
    <mergeCell ref="B189:L189"/>
    <mergeCell ref="B190:L190"/>
    <mergeCell ref="B191:L191"/>
    <mergeCell ref="B192:L192"/>
    <mergeCell ref="B193:L193"/>
    <mergeCell ref="B194:L194"/>
    <mergeCell ref="B219:L219"/>
    <mergeCell ref="B220:L220"/>
    <mergeCell ref="B221:L221"/>
    <mergeCell ref="B125:L125"/>
    <mergeCell ref="B180:L180"/>
    <mergeCell ref="B181:L181"/>
    <mergeCell ref="B179:L179"/>
    <mergeCell ref="B213:L213"/>
    <mergeCell ref="B214:L214"/>
    <mergeCell ref="B215:L215"/>
    <mergeCell ref="B216:L216"/>
    <mergeCell ref="B217:L217"/>
    <mergeCell ref="B218:L218"/>
    <mergeCell ref="B207:L207"/>
    <mergeCell ref="B208:L208"/>
    <mergeCell ref="B209:L209"/>
    <mergeCell ref="B210:L210"/>
    <mergeCell ref="B211:L211"/>
    <mergeCell ref="B212:L212"/>
    <mergeCell ref="B201:L201"/>
    <mergeCell ref="B202:L202"/>
    <mergeCell ref="B203:L203"/>
    <mergeCell ref="B204:L204"/>
    <mergeCell ref="B205:L205"/>
  </mergeCells>
  <pageMargins left="0.39370078740157483" right="0.39370078740157483" top="0.39370078740157483" bottom="0.39370078740157483" header="0.51181102362204722" footer="0.51181102362204722"/>
  <pageSetup paperSize="9" scale="88" fitToHeight="6" orientation="portrait" r:id="rId1"/>
  <headerFooter alignWithMargins="0"/>
  <rowBreaks count="3" manualBreakCount="3">
    <brk id="36" min="1" max="16" man="1"/>
    <brk id="72" min="1" max="16" man="1"/>
    <brk id="121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24"/>
  <sheetViews>
    <sheetView showGridLines="0" tabSelected="1" view="pageBreakPreview" topLeftCell="B129" zoomScaleSheetLayoutView="100" workbookViewId="0">
      <selection activeCell="Q156" sqref="Q156"/>
    </sheetView>
  </sheetViews>
  <sheetFormatPr defaultColWidth="9.140625" defaultRowHeight="12.75" x14ac:dyDescent="0.2"/>
  <cols>
    <col min="1" max="1" width="1.42578125" style="17" hidden="1" customWidth="1"/>
    <col min="2" max="2" width="0.85546875" style="17" customWidth="1"/>
    <col min="3" max="3" width="0.7109375" style="17" customWidth="1"/>
    <col min="4" max="7" width="0.5703125" style="17" customWidth="1"/>
    <col min="8" max="8" width="0.7109375" style="17" customWidth="1"/>
    <col min="9" max="9" width="9.140625" style="17" customWidth="1"/>
    <col min="10" max="10" width="0.7109375" style="17" customWidth="1"/>
    <col min="11" max="11" width="0.5703125" style="17" customWidth="1"/>
    <col min="12" max="12" width="41.42578125" style="17" customWidth="1"/>
    <col min="13" max="13" width="7.7109375" style="17" customWidth="1"/>
    <col min="14" max="14" width="7" style="17" customWidth="1"/>
    <col min="15" max="15" width="9.7109375" style="17" customWidth="1"/>
    <col min="16" max="16" width="11.7109375" style="17" customWidth="1"/>
    <col min="17" max="17" width="15" style="17" customWidth="1"/>
    <col min="18" max="18" width="3.85546875" style="17" hidden="1" customWidth="1"/>
    <col min="19" max="19" width="5.85546875" style="28" customWidth="1"/>
    <col min="20" max="25" width="9.140625" style="17" customWidth="1"/>
    <col min="26" max="26" width="9.28515625" style="17" customWidth="1"/>
    <col min="27" max="248" width="9.140625" style="17" customWidth="1"/>
    <col min="249" max="16384" width="9.140625" style="17"/>
  </cols>
  <sheetData>
    <row r="1" spans="1:18" s="28" customFormat="1" x14ac:dyDescent="0.2">
      <c r="Q1" s="47" t="s">
        <v>145</v>
      </c>
      <c r="R1" s="17"/>
    </row>
    <row r="2" spans="1:18" s="28" customFormat="1" x14ac:dyDescent="0.2">
      <c r="Q2" s="48" t="s">
        <v>147</v>
      </c>
      <c r="R2" s="17"/>
    </row>
    <row r="3" spans="1:18" s="28" customFormat="1" ht="13.5" customHeight="1" x14ac:dyDescent="0.2">
      <c r="Q3" s="48" t="s">
        <v>194</v>
      </c>
      <c r="R3" s="17"/>
    </row>
    <row r="4" spans="1:18" s="28" customFormat="1" ht="12.75" customHeight="1" x14ac:dyDescent="0.2">
      <c r="Q4" s="48" t="s">
        <v>193</v>
      </c>
      <c r="R4" s="17"/>
    </row>
    <row r="5" spans="1:18" s="28" customFormat="1" ht="12.7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48" t="s">
        <v>192</v>
      </c>
      <c r="R5" s="18"/>
    </row>
    <row r="6" spans="1:18" s="28" customFormat="1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48" t="s">
        <v>190</v>
      </c>
      <c r="R6" s="18"/>
    </row>
    <row r="7" spans="1:18" s="57" customFormat="1" ht="12.7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8" t="s">
        <v>191</v>
      </c>
      <c r="R7" s="56"/>
    </row>
    <row r="8" spans="1:18" s="57" customFormat="1" ht="12.7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42"/>
      <c r="R8" s="56"/>
    </row>
    <row r="9" spans="1:18" s="57" customFormat="1" ht="51" customHeight="1" x14ac:dyDescent="0.2">
      <c r="A9" s="80" t="s">
        <v>181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56"/>
    </row>
    <row r="10" spans="1:18" s="57" customFormat="1" ht="12.75" customHeight="1" x14ac:dyDescent="0.2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56"/>
    </row>
    <row r="11" spans="1:18" s="28" customFormat="1" ht="12.75" customHeight="1" thickBot="1" x14ac:dyDescent="0.25">
      <c r="A11" s="30"/>
      <c r="B11" s="30"/>
      <c r="C11" s="30"/>
      <c r="D11" s="30"/>
      <c r="E11" s="30"/>
      <c r="F11" s="30"/>
      <c r="G11" s="30"/>
      <c r="H11" s="30"/>
      <c r="I11" s="29"/>
      <c r="J11" s="30"/>
      <c r="K11" s="30"/>
      <c r="L11" s="30"/>
      <c r="M11" s="30"/>
      <c r="N11" s="30"/>
      <c r="O11" s="30"/>
      <c r="P11" s="30"/>
      <c r="Q11" s="43" t="s">
        <v>146</v>
      </c>
      <c r="R11" s="18"/>
    </row>
    <row r="12" spans="1:18" s="28" customFormat="1" ht="18" customHeight="1" thickBot="1" x14ac:dyDescent="0.25">
      <c r="A12" s="5"/>
      <c r="B12" s="16"/>
      <c r="C12" s="9"/>
      <c r="D12" s="9"/>
      <c r="E12" s="9"/>
      <c r="F12" s="9"/>
      <c r="G12" s="9"/>
      <c r="H12" s="9"/>
      <c r="I12" s="9"/>
      <c r="J12" s="9"/>
      <c r="K12" s="9"/>
      <c r="L12" s="15"/>
      <c r="M12" s="81" t="s">
        <v>144</v>
      </c>
      <c r="N12" s="82"/>
      <c r="O12" s="82"/>
      <c r="P12" s="83"/>
      <c r="Q12" s="87" t="s">
        <v>182</v>
      </c>
      <c r="R12" s="30"/>
    </row>
    <row r="13" spans="1:18" s="28" customFormat="1" ht="12.75" customHeight="1" thickBot="1" x14ac:dyDescent="0.25">
      <c r="A13" s="5"/>
      <c r="B13" s="14"/>
      <c r="C13" s="31"/>
      <c r="D13" s="31"/>
      <c r="E13" s="31"/>
      <c r="F13" s="31"/>
      <c r="G13" s="31"/>
      <c r="H13" s="31"/>
      <c r="I13" s="31"/>
      <c r="J13" s="31"/>
      <c r="K13" s="31"/>
      <c r="L13" s="13"/>
      <c r="M13" s="84"/>
      <c r="N13" s="85"/>
      <c r="O13" s="85"/>
      <c r="P13" s="86"/>
      <c r="Q13" s="87"/>
      <c r="R13" s="30"/>
    </row>
    <row r="14" spans="1:18" s="28" customFormat="1" ht="31.5" customHeight="1" thickBot="1" x14ac:dyDescent="0.25">
      <c r="A14" s="5"/>
      <c r="B14" s="12" t="s">
        <v>143</v>
      </c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11" t="s">
        <v>142</v>
      </c>
      <c r="N14" s="11" t="s">
        <v>141</v>
      </c>
      <c r="O14" s="11" t="s">
        <v>140</v>
      </c>
      <c r="P14" s="11" t="s">
        <v>139</v>
      </c>
      <c r="Q14" s="87"/>
      <c r="R14" s="30"/>
    </row>
    <row r="15" spans="1:18" s="28" customFormat="1" ht="12.75" customHeight="1" thickBot="1" x14ac:dyDescent="0.25">
      <c r="A15" s="5"/>
      <c r="B15" s="10">
        <v>1</v>
      </c>
      <c r="C15" s="8"/>
      <c r="D15" s="8"/>
      <c r="E15" s="8"/>
      <c r="F15" s="8"/>
      <c r="G15" s="8"/>
      <c r="H15" s="8"/>
      <c r="I15" s="8"/>
      <c r="J15" s="8"/>
      <c r="K15" s="8"/>
      <c r="L15" s="7"/>
      <c r="M15" s="6">
        <v>2</v>
      </c>
      <c r="N15" s="6">
        <v>3</v>
      </c>
      <c r="O15" s="6">
        <v>4</v>
      </c>
      <c r="P15" s="44">
        <v>5</v>
      </c>
      <c r="Q15" s="45">
        <v>6</v>
      </c>
      <c r="R15" s="30"/>
    </row>
    <row r="16" spans="1:18" s="28" customFormat="1" ht="12.75" customHeight="1" x14ac:dyDescent="0.2">
      <c r="A16" s="34"/>
      <c r="B16" s="88" t="s">
        <v>138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25">
        <v>1</v>
      </c>
      <c r="N16" s="25" t="s">
        <v>0</v>
      </c>
      <c r="O16" s="26" t="s">
        <v>0</v>
      </c>
      <c r="P16" s="27" t="s">
        <v>0</v>
      </c>
      <c r="Q16" s="37">
        <f>Q17+Q27+Q39+Q52+Q56+Q60</f>
        <v>13395.2</v>
      </c>
      <c r="R16" s="35"/>
    </row>
    <row r="17" spans="1:18" s="28" customFormat="1" ht="24" customHeight="1" x14ac:dyDescent="0.2">
      <c r="A17" s="34"/>
      <c r="B17" s="63" t="s">
        <v>137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19">
        <v>1</v>
      </c>
      <c r="N17" s="19">
        <v>2</v>
      </c>
      <c r="O17" s="20" t="s">
        <v>0</v>
      </c>
      <c r="P17" s="21" t="s">
        <v>0</v>
      </c>
      <c r="Q17" s="38">
        <f>Q18</f>
        <v>835</v>
      </c>
      <c r="R17" s="35"/>
    </row>
    <row r="18" spans="1:18" s="28" customFormat="1" ht="24" customHeight="1" x14ac:dyDescent="0.2">
      <c r="A18" s="34"/>
      <c r="B18" s="63" t="s">
        <v>132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19">
        <v>1</v>
      </c>
      <c r="N18" s="19">
        <v>2</v>
      </c>
      <c r="O18" s="20" t="s">
        <v>131</v>
      </c>
      <c r="P18" s="21" t="s">
        <v>0</v>
      </c>
      <c r="Q18" s="38">
        <f>Q19+Q21+Q24</f>
        <v>835</v>
      </c>
      <c r="R18" s="35"/>
    </row>
    <row r="19" spans="1:18" s="28" customFormat="1" ht="12.75" customHeight="1" x14ac:dyDescent="0.2">
      <c r="A19" s="34"/>
      <c r="B19" s="63" t="s">
        <v>136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19">
        <v>1</v>
      </c>
      <c r="N19" s="19">
        <v>2</v>
      </c>
      <c r="O19" s="20" t="s">
        <v>135</v>
      </c>
      <c r="P19" s="21" t="s">
        <v>0</v>
      </c>
      <c r="Q19" s="38">
        <f>Q20</f>
        <v>835</v>
      </c>
      <c r="R19" s="35"/>
    </row>
    <row r="20" spans="1:18" s="28" customFormat="1" ht="19.5" customHeight="1" x14ac:dyDescent="0.2">
      <c r="A20" s="34"/>
      <c r="B20" s="63" t="s">
        <v>127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19">
        <v>1</v>
      </c>
      <c r="N20" s="19">
        <v>2</v>
      </c>
      <c r="O20" s="20" t="s">
        <v>135</v>
      </c>
      <c r="P20" s="21">
        <v>120</v>
      </c>
      <c r="Q20" s="38">
        <v>835</v>
      </c>
      <c r="R20" s="35"/>
    </row>
    <row r="21" spans="1:18" s="28" customFormat="1" ht="57" hidden="1" customHeight="1" x14ac:dyDescent="0.2">
      <c r="A21" s="34"/>
      <c r="B21" s="68" t="s">
        <v>148</v>
      </c>
      <c r="C21" s="69"/>
      <c r="D21" s="69"/>
      <c r="E21" s="69"/>
      <c r="F21" s="69"/>
      <c r="G21" s="69"/>
      <c r="H21" s="69"/>
      <c r="I21" s="69"/>
      <c r="J21" s="69"/>
      <c r="K21" s="69"/>
      <c r="L21" s="70"/>
      <c r="M21" s="19">
        <v>1</v>
      </c>
      <c r="N21" s="19">
        <v>2</v>
      </c>
      <c r="O21" s="20">
        <v>100143170</v>
      </c>
      <c r="P21" s="21" t="s">
        <v>0</v>
      </c>
      <c r="Q21" s="38">
        <f>Q22</f>
        <v>0</v>
      </c>
      <c r="R21" s="35"/>
    </row>
    <row r="22" spans="1:18" s="28" customFormat="1" ht="12.75" hidden="1" customHeight="1" x14ac:dyDescent="0.2">
      <c r="A22" s="34"/>
      <c r="B22" s="63" t="s">
        <v>136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19">
        <v>1</v>
      </c>
      <c r="N22" s="19">
        <v>2</v>
      </c>
      <c r="O22" s="20">
        <v>300943170</v>
      </c>
      <c r="P22" s="21" t="s">
        <v>0</v>
      </c>
      <c r="Q22" s="38">
        <f>Q23</f>
        <v>0</v>
      </c>
      <c r="R22" s="35"/>
    </row>
    <row r="23" spans="1:18" s="28" customFormat="1" ht="60.75" hidden="1" customHeight="1" x14ac:dyDescent="0.2">
      <c r="A23" s="34"/>
      <c r="B23" s="68" t="s">
        <v>149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  <c r="M23" s="19">
        <v>1</v>
      </c>
      <c r="N23" s="19">
        <v>2</v>
      </c>
      <c r="O23" s="20">
        <v>100143170</v>
      </c>
      <c r="P23" s="21">
        <v>120</v>
      </c>
      <c r="Q23" s="38"/>
      <c r="R23" s="35"/>
    </row>
    <row r="24" spans="1:18" s="28" customFormat="1" ht="57" hidden="1" customHeight="1" x14ac:dyDescent="0.2">
      <c r="A24" s="34"/>
      <c r="B24" s="68" t="s">
        <v>150</v>
      </c>
      <c r="C24" s="69"/>
      <c r="D24" s="69"/>
      <c r="E24" s="69"/>
      <c r="F24" s="69"/>
      <c r="G24" s="69"/>
      <c r="H24" s="69"/>
      <c r="I24" s="69"/>
      <c r="J24" s="69"/>
      <c r="K24" s="69"/>
      <c r="L24" s="70"/>
      <c r="M24" s="19">
        <v>1</v>
      </c>
      <c r="N24" s="19">
        <v>2</v>
      </c>
      <c r="O24" s="20" t="s">
        <v>152</v>
      </c>
      <c r="P24" s="21" t="s">
        <v>0</v>
      </c>
      <c r="Q24" s="38">
        <f>Q25</f>
        <v>0</v>
      </c>
      <c r="R24" s="35"/>
    </row>
    <row r="25" spans="1:18" s="28" customFormat="1" ht="12.75" hidden="1" customHeight="1" x14ac:dyDescent="0.2">
      <c r="A25" s="34"/>
      <c r="B25" s="63" t="s">
        <v>136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19">
        <v>1</v>
      </c>
      <c r="N25" s="19">
        <v>2</v>
      </c>
      <c r="O25" s="20">
        <v>300943170</v>
      </c>
      <c r="P25" s="21" t="s">
        <v>0</v>
      </c>
      <c r="Q25" s="38">
        <f>Q26</f>
        <v>0</v>
      </c>
      <c r="R25" s="35"/>
    </row>
    <row r="26" spans="1:18" s="28" customFormat="1" ht="12" hidden="1" customHeight="1" x14ac:dyDescent="0.2">
      <c r="A26" s="34"/>
      <c r="B26" s="68" t="s">
        <v>151</v>
      </c>
      <c r="C26" s="69"/>
      <c r="D26" s="69"/>
      <c r="E26" s="69"/>
      <c r="F26" s="69"/>
      <c r="G26" s="69"/>
      <c r="H26" s="69"/>
      <c r="I26" s="69"/>
      <c r="J26" s="69"/>
      <c r="K26" s="69"/>
      <c r="L26" s="70"/>
      <c r="M26" s="19">
        <v>1</v>
      </c>
      <c r="N26" s="19">
        <v>2</v>
      </c>
      <c r="O26" s="20" t="s">
        <v>152</v>
      </c>
      <c r="P26" s="21">
        <v>120</v>
      </c>
      <c r="Q26" s="38"/>
      <c r="R26" s="35"/>
    </row>
    <row r="27" spans="1:18" s="28" customFormat="1" ht="35.25" customHeight="1" x14ac:dyDescent="0.2">
      <c r="A27" s="34"/>
      <c r="B27" s="63" t="s">
        <v>134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19">
        <v>1</v>
      </c>
      <c r="N27" s="19">
        <v>3</v>
      </c>
      <c r="O27" s="20" t="s">
        <v>0</v>
      </c>
      <c r="P27" s="21" t="s">
        <v>0</v>
      </c>
      <c r="Q27" s="38">
        <f>Q28</f>
        <v>450</v>
      </c>
      <c r="R27" s="35"/>
    </row>
    <row r="28" spans="1:18" s="28" customFormat="1" ht="24" customHeight="1" x14ac:dyDescent="0.2">
      <c r="A28" s="34"/>
      <c r="B28" s="63" t="s">
        <v>132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19">
        <v>1</v>
      </c>
      <c r="N28" s="19">
        <v>3</v>
      </c>
      <c r="O28" s="20" t="s">
        <v>131</v>
      </c>
      <c r="P28" s="21" t="s">
        <v>0</v>
      </c>
      <c r="Q28" s="38">
        <f>Q29</f>
        <v>450</v>
      </c>
      <c r="R28" s="35"/>
    </row>
    <row r="29" spans="1:18" s="28" customFormat="1" ht="12.75" customHeight="1" x14ac:dyDescent="0.2">
      <c r="A29" s="34"/>
      <c r="B29" s="63" t="s">
        <v>130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19">
        <v>1</v>
      </c>
      <c r="N29" s="19">
        <v>3</v>
      </c>
      <c r="O29" s="20" t="s">
        <v>129</v>
      </c>
      <c r="P29" s="21" t="s">
        <v>0</v>
      </c>
      <c r="Q29" s="38">
        <f>Q30+Q38+Q32+Q35+Q31</f>
        <v>450</v>
      </c>
      <c r="R29" s="35"/>
    </row>
    <row r="30" spans="1:18" s="28" customFormat="1" ht="24" customHeight="1" x14ac:dyDescent="0.2">
      <c r="A30" s="34"/>
      <c r="B30" s="63" t="s">
        <v>127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19">
        <v>1</v>
      </c>
      <c r="N30" s="19">
        <v>3</v>
      </c>
      <c r="O30" s="20" t="s">
        <v>129</v>
      </c>
      <c r="P30" s="21">
        <v>120</v>
      </c>
      <c r="Q30" s="38">
        <v>374.5</v>
      </c>
      <c r="R30" s="35"/>
    </row>
    <row r="31" spans="1:18" s="28" customFormat="1" ht="29.25" customHeight="1" x14ac:dyDescent="0.2">
      <c r="A31" s="34"/>
      <c r="B31" s="63" t="s">
        <v>19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19">
        <v>1</v>
      </c>
      <c r="N31" s="19">
        <v>3</v>
      </c>
      <c r="O31" s="20" t="s">
        <v>129</v>
      </c>
      <c r="P31" s="21">
        <v>240</v>
      </c>
      <c r="Q31" s="38">
        <v>75</v>
      </c>
      <c r="R31" s="35"/>
    </row>
    <row r="32" spans="1:18" s="28" customFormat="1" ht="57" hidden="1" customHeight="1" x14ac:dyDescent="0.2">
      <c r="A32" s="34"/>
      <c r="B32" s="68" t="s">
        <v>148</v>
      </c>
      <c r="C32" s="69"/>
      <c r="D32" s="69"/>
      <c r="E32" s="69"/>
      <c r="F32" s="69"/>
      <c r="G32" s="69"/>
      <c r="H32" s="69"/>
      <c r="I32" s="69"/>
      <c r="J32" s="69"/>
      <c r="K32" s="69"/>
      <c r="L32" s="70"/>
      <c r="M32" s="19">
        <v>1</v>
      </c>
      <c r="N32" s="19">
        <v>3</v>
      </c>
      <c r="O32" s="20" t="str">
        <f>O34</f>
        <v>0100243170</v>
      </c>
      <c r="P32" s="21" t="s">
        <v>0</v>
      </c>
      <c r="Q32" s="38"/>
      <c r="R32" s="35"/>
    </row>
    <row r="33" spans="1:19" s="28" customFormat="1" ht="12.75" hidden="1" customHeight="1" x14ac:dyDescent="0.2">
      <c r="A33" s="34"/>
      <c r="B33" s="63" t="s">
        <v>136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19">
        <v>1</v>
      </c>
      <c r="N33" s="19">
        <v>3</v>
      </c>
      <c r="O33" s="20">
        <v>300943170</v>
      </c>
      <c r="P33" s="21" t="s">
        <v>0</v>
      </c>
      <c r="Q33" s="38">
        <f>Q34</f>
        <v>0</v>
      </c>
      <c r="R33" s="35"/>
    </row>
    <row r="34" spans="1:19" ht="60.75" hidden="1" customHeight="1" x14ac:dyDescent="0.2">
      <c r="A34" s="34"/>
      <c r="B34" s="68" t="s">
        <v>149</v>
      </c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19">
        <v>1</v>
      </c>
      <c r="N34" s="19">
        <v>3</v>
      </c>
      <c r="O34" s="46" t="s">
        <v>153</v>
      </c>
      <c r="P34" s="21">
        <v>120</v>
      </c>
      <c r="Q34" s="38"/>
      <c r="R34" s="35"/>
    </row>
    <row r="35" spans="1:19" ht="57" hidden="1" customHeight="1" x14ac:dyDescent="0.2">
      <c r="A35" s="34"/>
      <c r="B35" s="68" t="s">
        <v>150</v>
      </c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19">
        <v>1</v>
      </c>
      <c r="N35" s="19">
        <v>3</v>
      </c>
      <c r="O35" s="20" t="str">
        <f>O37</f>
        <v>01002S3170</v>
      </c>
      <c r="P35" s="21" t="s">
        <v>0</v>
      </c>
      <c r="Q35" s="38"/>
      <c r="R35" s="35"/>
    </row>
    <row r="36" spans="1:19" ht="12.75" hidden="1" customHeight="1" x14ac:dyDescent="0.2">
      <c r="A36" s="34"/>
      <c r="B36" s="63" t="s">
        <v>136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19">
        <v>1</v>
      </c>
      <c r="N36" s="19">
        <v>3</v>
      </c>
      <c r="O36" s="20">
        <v>300943170</v>
      </c>
      <c r="P36" s="21" t="s">
        <v>0</v>
      </c>
      <c r="Q36" s="38">
        <f>Q37</f>
        <v>0</v>
      </c>
      <c r="R36" s="35"/>
    </row>
    <row r="37" spans="1:19" ht="74.25" hidden="1" customHeight="1" x14ac:dyDescent="0.2">
      <c r="A37" s="34"/>
      <c r="B37" s="68" t="s">
        <v>151</v>
      </c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19">
        <v>1</v>
      </c>
      <c r="N37" s="19">
        <v>3</v>
      </c>
      <c r="O37" s="46" t="s">
        <v>154</v>
      </c>
      <c r="P37" s="21">
        <v>120</v>
      </c>
      <c r="Q37" s="38"/>
      <c r="R37" s="35"/>
    </row>
    <row r="38" spans="1:19" ht="12.75" customHeight="1" x14ac:dyDescent="0.2">
      <c r="A38" s="34"/>
      <c r="B38" s="63" t="s">
        <v>31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19">
        <v>1</v>
      </c>
      <c r="N38" s="19">
        <v>3</v>
      </c>
      <c r="O38" s="20" t="s">
        <v>129</v>
      </c>
      <c r="P38" s="21">
        <v>850</v>
      </c>
      <c r="Q38" s="38">
        <v>0.5</v>
      </c>
      <c r="R38" s="35"/>
    </row>
    <row r="39" spans="1:19" ht="35.25" customHeight="1" x14ac:dyDescent="0.2">
      <c r="A39" s="34"/>
      <c r="B39" s="63" t="s">
        <v>133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19">
        <v>1</v>
      </c>
      <c r="N39" s="19">
        <v>4</v>
      </c>
      <c r="O39" s="20" t="s">
        <v>0</v>
      </c>
      <c r="P39" s="21" t="s">
        <v>0</v>
      </c>
      <c r="Q39" s="38">
        <f>Q40+Q46+Q48</f>
        <v>6520</v>
      </c>
      <c r="R39" s="36"/>
      <c r="S39" s="41"/>
    </row>
    <row r="40" spans="1:19" ht="24" customHeight="1" x14ac:dyDescent="0.2">
      <c r="A40" s="34"/>
      <c r="B40" s="63" t="s">
        <v>132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19">
        <v>1</v>
      </c>
      <c r="N40" s="19">
        <v>4</v>
      </c>
      <c r="O40" s="20" t="s">
        <v>131</v>
      </c>
      <c r="P40" s="21" t="s">
        <v>0</v>
      </c>
      <c r="Q40" s="38">
        <f>Q41</f>
        <v>6518</v>
      </c>
      <c r="R40" s="35"/>
    </row>
    <row r="41" spans="1:19" ht="12.75" customHeight="1" x14ac:dyDescent="0.2">
      <c r="A41" s="34"/>
      <c r="B41" s="63" t="s">
        <v>130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19">
        <v>1</v>
      </c>
      <c r="N41" s="19">
        <v>4</v>
      </c>
      <c r="O41" s="20" t="s">
        <v>129</v>
      </c>
      <c r="P41" s="21" t="s">
        <v>0</v>
      </c>
      <c r="Q41" s="38">
        <f>Q42+Q43+Q44+Q45</f>
        <v>6518</v>
      </c>
      <c r="R41" s="35"/>
    </row>
    <row r="42" spans="1:19" ht="24" customHeight="1" x14ac:dyDescent="0.2">
      <c r="A42" s="34"/>
      <c r="B42" s="63" t="s">
        <v>127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19">
        <v>1</v>
      </c>
      <c r="N42" s="19">
        <v>4</v>
      </c>
      <c r="O42" s="20" t="s">
        <v>129</v>
      </c>
      <c r="P42" s="21">
        <v>120</v>
      </c>
      <c r="Q42" s="38">
        <v>5298</v>
      </c>
      <c r="R42" s="35"/>
    </row>
    <row r="43" spans="1:19" ht="24" customHeight="1" x14ac:dyDescent="0.2">
      <c r="A43" s="34"/>
      <c r="B43" s="63" t="s">
        <v>19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19">
        <v>1</v>
      </c>
      <c r="N43" s="19">
        <v>4</v>
      </c>
      <c r="O43" s="20">
        <v>100200000</v>
      </c>
      <c r="P43" s="21">
        <v>240</v>
      </c>
      <c r="Q43" s="38">
        <v>1180</v>
      </c>
      <c r="R43" s="35"/>
    </row>
    <row r="44" spans="1:19" ht="24" hidden="1" customHeight="1" x14ac:dyDescent="0.2">
      <c r="A44" s="34"/>
      <c r="B44" s="63" t="s">
        <v>32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19">
        <v>1</v>
      </c>
      <c r="N44" s="19">
        <v>4</v>
      </c>
      <c r="O44" s="20" t="s">
        <v>129</v>
      </c>
      <c r="P44" s="21">
        <v>320</v>
      </c>
      <c r="Q44" s="38">
        <v>0</v>
      </c>
      <c r="R44" s="35"/>
    </row>
    <row r="45" spans="1:19" ht="12.75" customHeight="1" x14ac:dyDescent="0.2">
      <c r="A45" s="34"/>
      <c r="B45" s="63" t="s">
        <v>31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19">
        <v>1</v>
      </c>
      <c r="N45" s="19">
        <v>4</v>
      </c>
      <c r="O45" s="20" t="s">
        <v>129</v>
      </c>
      <c r="P45" s="21">
        <v>850</v>
      </c>
      <c r="Q45" s="38">
        <v>40</v>
      </c>
      <c r="R45" s="35"/>
    </row>
    <row r="46" spans="1:19" ht="12.75" hidden="1" customHeight="1" x14ac:dyDescent="0.2">
      <c r="A46" s="34"/>
      <c r="B46" s="63" t="s">
        <v>128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19">
        <v>1</v>
      </c>
      <c r="N46" s="19">
        <v>4</v>
      </c>
      <c r="O46" s="20" t="s">
        <v>126</v>
      </c>
      <c r="P46" s="21" t="s">
        <v>0</v>
      </c>
      <c r="Q46" s="38">
        <f>Q47</f>
        <v>0</v>
      </c>
      <c r="R46" s="35"/>
    </row>
    <row r="47" spans="1:19" ht="24" hidden="1" customHeight="1" x14ac:dyDescent="0.2">
      <c r="A47" s="34"/>
      <c r="B47" s="63" t="s">
        <v>127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19">
        <v>1</v>
      </c>
      <c r="N47" s="19">
        <v>4</v>
      </c>
      <c r="O47" s="20" t="s">
        <v>126</v>
      </c>
      <c r="P47" s="21">
        <v>120</v>
      </c>
      <c r="Q47" s="38">
        <v>0</v>
      </c>
      <c r="R47" s="35"/>
    </row>
    <row r="48" spans="1:19" ht="24" customHeight="1" x14ac:dyDescent="0.2">
      <c r="A48" s="34"/>
      <c r="B48" s="63" t="s">
        <v>11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19">
        <v>1</v>
      </c>
      <c r="N48" s="19">
        <v>4</v>
      </c>
      <c r="O48" s="20" t="s">
        <v>10</v>
      </c>
      <c r="P48" s="21" t="s">
        <v>0</v>
      </c>
      <c r="Q48" s="38">
        <f>Q49</f>
        <v>2</v>
      </c>
      <c r="R48" s="35"/>
    </row>
    <row r="49" spans="1:18" ht="12.75" customHeight="1" x14ac:dyDescent="0.2">
      <c r="A49" s="34"/>
      <c r="B49" s="63" t="s">
        <v>107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19">
        <v>1</v>
      </c>
      <c r="N49" s="19">
        <v>4</v>
      </c>
      <c r="O49" s="20" t="s">
        <v>106</v>
      </c>
      <c r="P49" s="21" t="s">
        <v>0</v>
      </c>
      <c r="Q49" s="38">
        <f>Q50</f>
        <v>2</v>
      </c>
      <c r="R49" s="35"/>
    </row>
    <row r="50" spans="1:18" s="28" customFormat="1" ht="46.5" customHeight="1" x14ac:dyDescent="0.2">
      <c r="A50" s="34"/>
      <c r="B50" s="63" t="s">
        <v>125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19">
        <v>1</v>
      </c>
      <c r="N50" s="19">
        <v>4</v>
      </c>
      <c r="O50" s="20" t="s">
        <v>123</v>
      </c>
      <c r="P50" s="21" t="s">
        <v>0</v>
      </c>
      <c r="Q50" s="38">
        <f>Q51</f>
        <v>2</v>
      </c>
      <c r="R50" s="35"/>
    </row>
    <row r="51" spans="1:18" s="28" customFormat="1" ht="69" customHeight="1" x14ac:dyDescent="0.2">
      <c r="A51" s="34"/>
      <c r="B51" s="63" t="s">
        <v>124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19">
        <v>1</v>
      </c>
      <c r="N51" s="19">
        <v>4</v>
      </c>
      <c r="O51" s="20" t="s">
        <v>123</v>
      </c>
      <c r="P51" s="21">
        <v>240</v>
      </c>
      <c r="Q51" s="38">
        <v>2</v>
      </c>
      <c r="R51" s="35"/>
    </row>
    <row r="52" spans="1:18" s="28" customFormat="1" ht="12.75" hidden="1" customHeight="1" x14ac:dyDescent="0.2">
      <c r="A52" s="34"/>
      <c r="B52" s="63" t="s">
        <v>122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19">
        <v>1</v>
      </c>
      <c r="N52" s="19">
        <v>7</v>
      </c>
      <c r="O52" s="20" t="s">
        <v>0</v>
      </c>
      <c r="P52" s="21" t="s">
        <v>0</v>
      </c>
      <c r="Q52" s="38">
        <f>Q53</f>
        <v>0</v>
      </c>
      <c r="R52" s="35"/>
    </row>
    <row r="53" spans="1:18" s="28" customFormat="1" ht="24" hidden="1" customHeight="1" x14ac:dyDescent="0.2">
      <c r="A53" s="34"/>
      <c r="B53" s="63" t="s">
        <v>11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19">
        <v>1</v>
      </c>
      <c r="N53" s="19">
        <v>7</v>
      </c>
      <c r="O53" s="20" t="s">
        <v>10</v>
      </c>
      <c r="P53" s="21" t="s">
        <v>0</v>
      </c>
      <c r="Q53" s="38">
        <f>Q54</f>
        <v>0</v>
      </c>
      <c r="R53" s="35"/>
    </row>
    <row r="54" spans="1:18" s="28" customFormat="1" ht="12.75" hidden="1" customHeight="1" x14ac:dyDescent="0.2">
      <c r="A54" s="34"/>
      <c r="B54" s="63" t="s">
        <v>122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19">
        <v>1</v>
      </c>
      <c r="N54" s="19">
        <v>7</v>
      </c>
      <c r="O54" s="20" t="s">
        <v>120</v>
      </c>
      <c r="P54" s="21" t="s">
        <v>0</v>
      </c>
      <c r="Q54" s="38">
        <f>Q55</f>
        <v>0</v>
      </c>
      <c r="R54" s="35"/>
    </row>
    <row r="55" spans="1:18" s="28" customFormat="1" ht="12.75" hidden="1" customHeight="1" x14ac:dyDescent="0.2">
      <c r="A55" s="34"/>
      <c r="B55" s="63" t="s">
        <v>121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19">
        <v>1</v>
      </c>
      <c r="N55" s="19">
        <v>7</v>
      </c>
      <c r="O55" s="20" t="s">
        <v>120</v>
      </c>
      <c r="P55" s="21">
        <v>880</v>
      </c>
      <c r="Q55" s="38"/>
      <c r="R55" s="35"/>
    </row>
    <row r="56" spans="1:18" s="28" customFormat="1" ht="12.75" customHeight="1" x14ac:dyDescent="0.2">
      <c r="A56" s="34"/>
      <c r="B56" s="63" t="s">
        <v>119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19">
        <v>1</v>
      </c>
      <c r="N56" s="19">
        <v>11</v>
      </c>
      <c r="O56" s="20" t="s">
        <v>0</v>
      </c>
      <c r="P56" s="21" t="s">
        <v>0</v>
      </c>
      <c r="Q56" s="38">
        <f>Q57</f>
        <v>200</v>
      </c>
      <c r="R56" s="35"/>
    </row>
    <row r="57" spans="1:18" s="28" customFormat="1" ht="12.75" customHeight="1" x14ac:dyDescent="0.2">
      <c r="A57" s="34"/>
      <c r="B57" s="63" t="s">
        <v>118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19">
        <v>1</v>
      </c>
      <c r="N57" s="19">
        <v>11</v>
      </c>
      <c r="O57" s="20" t="s">
        <v>117</v>
      </c>
      <c r="P57" s="21" t="s">
        <v>0</v>
      </c>
      <c r="Q57" s="38">
        <f>Q58</f>
        <v>200</v>
      </c>
      <c r="R57" s="35"/>
    </row>
    <row r="58" spans="1:18" s="28" customFormat="1" ht="35.25" customHeight="1" x14ac:dyDescent="0.2">
      <c r="A58" s="34"/>
      <c r="B58" s="63" t="s">
        <v>116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19">
        <v>1</v>
      </c>
      <c r="N58" s="19">
        <v>11</v>
      </c>
      <c r="O58" s="20" t="s">
        <v>115</v>
      </c>
      <c r="P58" s="21" t="s">
        <v>0</v>
      </c>
      <c r="Q58" s="38">
        <f>Q59</f>
        <v>200</v>
      </c>
      <c r="R58" s="35"/>
    </row>
    <row r="59" spans="1:18" s="28" customFormat="1" ht="12.75" customHeight="1" x14ac:dyDescent="0.2">
      <c r="A59" s="34"/>
      <c r="B59" s="63" t="s">
        <v>61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19">
        <v>1</v>
      </c>
      <c r="N59" s="19">
        <v>11</v>
      </c>
      <c r="O59" s="20" t="s">
        <v>115</v>
      </c>
      <c r="P59" s="21">
        <v>870</v>
      </c>
      <c r="Q59" s="38">
        <v>200</v>
      </c>
      <c r="R59" s="35"/>
    </row>
    <row r="60" spans="1:18" s="28" customFormat="1" ht="12.75" customHeight="1" x14ac:dyDescent="0.2">
      <c r="A60" s="34"/>
      <c r="B60" s="63" t="s">
        <v>114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19">
        <v>1</v>
      </c>
      <c r="N60" s="19">
        <v>13</v>
      </c>
      <c r="O60" s="20" t="s">
        <v>0</v>
      </c>
      <c r="P60" s="21" t="s">
        <v>0</v>
      </c>
      <c r="Q60" s="38">
        <f>Q61</f>
        <v>5390.2</v>
      </c>
      <c r="R60" s="35"/>
    </row>
    <row r="61" spans="1:18" s="28" customFormat="1" ht="24" customHeight="1" x14ac:dyDescent="0.2">
      <c r="A61" s="34"/>
      <c r="B61" s="63" t="s">
        <v>11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19">
        <v>1</v>
      </c>
      <c r="N61" s="19">
        <v>13</v>
      </c>
      <c r="O61" s="20" t="s">
        <v>10</v>
      </c>
      <c r="P61" s="21" t="s">
        <v>0</v>
      </c>
      <c r="Q61" s="38">
        <f>Q62+Q72+Q74</f>
        <v>5390.2</v>
      </c>
      <c r="R61" s="35"/>
    </row>
    <row r="62" spans="1:18" s="28" customFormat="1" ht="12.75" customHeight="1" x14ac:dyDescent="0.2">
      <c r="A62" s="34"/>
      <c r="B62" s="63" t="s">
        <v>113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19">
        <v>1</v>
      </c>
      <c r="N62" s="19">
        <v>13</v>
      </c>
      <c r="O62" s="20" t="s">
        <v>112</v>
      </c>
      <c r="P62" s="21" t="s">
        <v>0</v>
      </c>
      <c r="Q62" s="38">
        <f>Q63+Q70+Q71+Q66+Q69</f>
        <v>4785.2</v>
      </c>
      <c r="R62" s="35"/>
    </row>
    <row r="63" spans="1:18" s="28" customFormat="1" ht="12.75" customHeight="1" x14ac:dyDescent="0.2">
      <c r="A63" s="34"/>
      <c r="B63" s="63" t="s">
        <v>33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19">
        <v>1</v>
      </c>
      <c r="N63" s="19">
        <v>13</v>
      </c>
      <c r="O63" s="20" t="s">
        <v>112</v>
      </c>
      <c r="P63" s="21">
        <v>110</v>
      </c>
      <c r="Q63" s="38">
        <v>3930.2</v>
      </c>
      <c r="R63" s="35"/>
    </row>
    <row r="64" spans="1:18" s="28" customFormat="1" ht="57" hidden="1" customHeight="1" x14ac:dyDescent="0.2">
      <c r="A64" s="34"/>
      <c r="B64" s="68" t="s">
        <v>148</v>
      </c>
      <c r="C64" s="69"/>
      <c r="D64" s="69"/>
      <c r="E64" s="69"/>
      <c r="F64" s="69"/>
      <c r="G64" s="69"/>
      <c r="H64" s="69"/>
      <c r="I64" s="69"/>
      <c r="J64" s="69"/>
      <c r="K64" s="69"/>
      <c r="L64" s="70"/>
      <c r="M64" s="19">
        <v>1</v>
      </c>
      <c r="N64" s="19">
        <v>13</v>
      </c>
      <c r="O64" s="20" t="str">
        <f>O66</f>
        <v>0300243170</v>
      </c>
      <c r="P64" s="21" t="s">
        <v>0</v>
      </c>
      <c r="Q64" s="38"/>
      <c r="R64" s="35"/>
    </row>
    <row r="65" spans="1:18" s="28" customFormat="1" ht="12.75" hidden="1" customHeight="1" x14ac:dyDescent="0.2">
      <c r="A65" s="34"/>
      <c r="B65" s="63" t="s">
        <v>136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19">
        <v>1</v>
      </c>
      <c r="N65" s="19">
        <v>3</v>
      </c>
      <c r="O65" s="20">
        <v>300943170</v>
      </c>
      <c r="P65" s="21" t="s">
        <v>0</v>
      </c>
      <c r="Q65" s="38">
        <f>Q66</f>
        <v>0</v>
      </c>
      <c r="R65" s="35"/>
    </row>
    <row r="66" spans="1:18" s="28" customFormat="1" ht="60.75" hidden="1" customHeight="1" x14ac:dyDescent="0.2">
      <c r="A66" s="34"/>
      <c r="B66" s="68" t="s">
        <v>155</v>
      </c>
      <c r="C66" s="69"/>
      <c r="D66" s="69"/>
      <c r="E66" s="69"/>
      <c r="F66" s="69"/>
      <c r="G66" s="69"/>
      <c r="H66" s="69"/>
      <c r="I66" s="69"/>
      <c r="J66" s="69"/>
      <c r="K66" s="69"/>
      <c r="L66" s="70"/>
      <c r="M66" s="19">
        <v>1</v>
      </c>
      <c r="N66" s="19">
        <v>13</v>
      </c>
      <c r="O66" s="46" t="s">
        <v>157</v>
      </c>
      <c r="P66" s="21">
        <v>110</v>
      </c>
      <c r="Q66" s="38"/>
      <c r="R66" s="35"/>
    </row>
    <row r="67" spans="1:18" s="28" customFormat="1" ht="57" hidden="1" customHeight="1" x14ac:dyDescent="0.2">
      <c r="A67" s="34"/>
      <c r="B67" s="68" t="s">
        <v>150</v>
      </c>
      <c r="C67" s="69"/>
      <c r="D67" s="69"/>
      <c r="E67" s="69"/>
      <c r="F67" s="69"/>
      <c r="G67" s="69"/>
      <c r="H67" s="69"/>
      <c r="I67" s="69"/>
      <c r="J67" s="69"/>
      <c r="K67" s="69"/>
      <c r="L67" s="70"/>
      <c r="M67" s="19">
        <v>1</v>
      </c>
      <c r="N67" s="19">
        <v>13</v>
      </c>
      <c r="O67" s="20" t="str">
        <f>O69</f>
        <v>03002S3170</v>
      </c>
      <c r="P67" s="21" t="s">
        <v>0</v>
      </c>
      <c r="Q67" s="38"/>
      <c r="R67" s="35"/>
    </row>
    <row r="68" spans="1:18" s="28" customFormat="1" ht="12.75" hidden="1" customHeight="1" x14ac:dyDescent="0.2">
      <c r="A68" s="34"/>
      <c r="B68" s="63" t="s">
        <v>136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19">
        <v>1</v>
      </c>
      <c r="N68" s="19">
        <v>3</v>
      </c>
      <c r="O68" s="20">
        <v>300943170</v>
      </c>
      <c r="P68" s="21" t="s">
        <v>0</v>
      </c>
      <c r="Q68" s="38">
        <f>Q69</f>
        <v>0</v>
      </c>
      <c r="R68" s="35"/>
    </row>
    <row r="69" spans="1:18" s="28" customFormat="1" ht="74.25" hidden="1" customHeight="1" x14ac:dyDescent="0.2">
      <c r="A69" s="34"/>
      <c r="B69" s="68" t="s">
        <v>156</v>
      </c>
      <c r="C69" s="69"/>
      <c r="D69" s="69"/>
      <c r="E69" s="69"/>
      <c r="F69" s="69"/>
      <c r="G69" s="69"/>
      <c r="H69" s="69"/>
      <c r="I69" s="69"/>
      <c r="J69" s="69"/>
      <c r="K69" s="69"/>
      <c r="L69" s="70"/>
      <c r="M69" s="19">
        <v>1</v>
      </c>
      <c r="N69" s="19">
        <v>13</v>
      </c>
      <c r="O69" s="46" t="s">
        <v>158</v>
      </c>
      <c r="P69" s="21">
        <v>110</v>
      </c>
      <c r="Q69" s="38"/>
      <c r="R69" s="35"/>
    </row>
    <row r="70" spans="1:18" s="28" customFormat="1" ht="24" customHeight="1" x14ac:dyDescent="0.2">
      <c r="A70" s="34"/>
      <c r="B70" s="63" t="s">
        <v>19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19">
        <v>1</v>
      </c>
      <c r="N70" s="19">
        <v>13</v>
      </c>
      <c r="O70" s="20" t="s">
        <v>112</v>
      </c>
      <c r="P70" s="21">
        <v>240</v>
      </c>
      <c r="Q70" s="38">
        <v>854</v>
      </c>
      <c r="R70" s="35"/>
    </row>
    <row r="71" spans="1:18" s="28" customFormat="1" ht="12.75" customHeight="1" x14ac:dyDescent="0.2">
      <c r="A71" s="34"/>
      <c r="B71" s="63" t="s">
        <v>31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19">
        <v>1</v>
      </c>
      <c r="N71" s="19">
        <v>13</v>
      </c>
      <c r="O71" s="20" t="s">
        <v>112</v>
      </c>
      <c r="P71" s="21">
        <v>850</v>
      </c>
      <c r="Q71" s="38">
        <v>1</v>
      </c>
      <c r="R71" s="35"/>
    </row>
    <row r="72" spans="1:18" s="28" customFormat="1" ht="12.75" customHeight="1" x14ac:dyDescent="0.2">
      <c r="A72" s="34"/>
      <c r="B72" s="63" t="s">
        <v>111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19">
        <v>1</v>
      </c>
      <c r="N72" s="19">
        <v>13</v>
      </c>
      <c r="O72" s="20" t="s">
        <v>110</v>
      </c>
      <c r="P72" s="21" t="s">
        <v>0</v>
      </c>
      <c r="Q72" s="38">
        <f>Q73</f>
        <v>75</v>
      </c>
      <c r="R72" s="35"/>
    </row>
    <row r="73" spans="1:18" s="28" customFormat="1" ht="24" customHeight="1" x14ac:dyDescent="0.2">
      <c r="A73" s="34"/>
      <c r="B73" s="63" t="s">
        <v>19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19">
        <v>1</v>
      </c>
      <c r="N73" s="19">
        <v>13</v>
      </c>
      <c r="O73" s="20" t="s">
        <v>110</v>
      </c>
      <c r="P73" s="21">
        <v>240</v>
      </c>
      <c r="Q73" s="38">
        <v>75</v>
      </c>
      <c r="R73" s="35"/>
    </row>
    <row r="74" spans="1:18" s="28" customFormat="1" ht="24" customHeight="1" x14ac:dyDescent="0.2">
      <c r="A74" s="34"/>
      <c r="B74" s="63" t="s">
        <v>62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19">
        <v>1</v>
      </c>
      <c r="N74" s="19">
        <v>13</v>
      </c>
      <c r="O74" s="20" t="s">
        <v>60</v>
      </c>
      <c r="P74" s="21" t="s">
        <v>0</v>
      </c>
      <c r="Q74" s="38">
        <f>Q75</f>
        <v>530</v>
      </c>
      <c r="R74" s="35"/>
    </row>
    <row r="75" spans="1:18" s="28" customFormat="1" ht="12.75" customHeight="1" x14ac:dyDescent="0.2">
      <c r="A75" s="34"/>
      <c r="B75" s="63" t="s">
        <v>61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19">
        <v>1</v>
      </c>
      <c r="N75" s="19">
        <v>13</v>
      </c>
      <c r="O75" s="20" t="s">
        <v>60</v>
      </c>
      <c r="P75" s="21">
        <v>870</v>
      </c>
      <c r="Q75" s="38">
        <f>580-50</f>
        <v>530</v>
      </c>
      <c r="R75" s="35"/>
    </row>
    <row r="76" spans="1:18" s="28" customFormat="1" ht="12.75" customHeight="1" x14ac:dyDescent="0.2">
      <c r="A76" s="34"/>
      <c r="B76" s="63" t="s">
        <v>109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19">
        <v>2</v>
      </c>
      <c r="N76" s="19" t="s">
        <v>0</v>
      </c>
      <c r="O76" s="20" t="s">
        <v>0</v>
      </c>
      <c r="P76" s="21" t="s">
        <v>0</v>
      </c>
      <c r="Q76" s="38">
        <f>Q77</f>
        <v>302.8</v>
      </c>
      <c r="R76" s="35"/>
    </row>
    <row r="77" spans="1:18" s="28" customFormat="1" ht="12.75" customHeight="1" x14ac:dyDescent="0.2">
      <c r="A77" s="34"/>
      <c r="B77" s="63" t="s">
        <v>108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19">
        <v>2</v>
      </c>
      <c r="N77" s="19">
        <v>3</v>
      </c>
      <c r="O77" s="20" t="s">
        <v>0</v>
      </c>
      <c r="P77" s="21" t="s">
        <v>0</v>
      </c>
      <c r="Q77" s="38">
        <f>Q78</f>
        <v>302.8</v>
      </c>
      <c r="R77" s="35"/>
    </row>
    <row r="78" spans="1:18" s="28" customFormat="1" ht="24" customHeight="1" x14ac:dyDescent="0.2">
      <c r="A78" s="34"/>
      <c r="B78" s="63" t="s">
        <v>11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19">
        <v>2</v>
      </c>
      <c r="N78" s="19">
        <v>3</v>
      </c>
      <c r="O78" s="20" t="s">
        <v>10</v>
      </c>
      <c r="P78" s="21" t="s">
        <v>0</v>
      </c>
      <c r="Q78" s="38">
        <f>Q79</f>
        <v>302.8</v>
      </c>
      <c r="R78" s="35"/>
    </row>
    <row r="79" spans="1:18" s="28" customFormat="1" ht="12.75" customHeight="1" x14ac:dyDescent="0.2">
      <c r="A79" s="34"/>
      <c r="B79" s="63" t="s">
        <v>107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19">
        <v>2</v>
      </c>
      <c r="N79" s="19">
        <v>3</v>
      </c>
      <c r="O79" s="20" t="s">
        <v>106</v>
      </c>
      <c r="P79" s="21" t="s">
        <v>0</v>
      </c>
      <c r="Q79" s="38">
        <f>Q80</f>
        <v>302.8</v>
      </c>
      <c r="R79" s="35"/>
    </row>
    <row r="80" spans="1:18" s="28" customFormat="1" ht="24" customHeight="1" x14ac:dyDescent="0.2">
      <c r="A80" s="34"/>
      <c r="B80" s="63" t="s">
        <v>105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19">
        <v>2</v>
      </c>
      <c r="N80" s="19">
        <v>3</v>
      </c>
      <c r="O80" s="20" t="s">
        <v>103</v>
      </c>
      <c r="P80" s="21" t="s">
        <v>0</v>
      </c>
      <c r="Q80" s="38">
        <f>Q81+Q82</f>
        <v>302.8</v>
      </c>
      <c r="R80" s="35"/>
    </row>
    <row r="81" spans="1:18" s="28" customFormat="1" ht="35.25" customHeight="1" x14ac:dyDescent="0.2">
      <c r="A81" s="34"/>
      <c r="B81" s="63" t="s">
        <v>104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19">
        <v>2</v>
      </c>
      <c r="N81" s="19">
        <v>3</v>
      </c>
      <c r="O81" s="20" t="s">
        <v>103</v>
      </c>
      <c r="P81" s="21">
        <v>120</v>
      </c>
      <c r="Q81" s="38">
        <v>302.8</v>
      </c>
      <c r="R81" s="35"/>
    </row>
    <row r="82" spans="1:18" s="28" customFormat="1" ht="35.25" hidden="1" customHeight="1" x14ac:dyDescent="0.2">
      <c r="A82" s="34"/>
      <c r="B82" s="63" t="s">
        <v>19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19">
        <v>2</v>
      </c>
      <c r="N82" s="19">
        <v>3</v>
      </c>
      <c r="O82" s="20" t="s">
        <v>103</v>
      </c>
      <c r="P82" s="21">
        <v>240</v>
      </c>
      <c r="Q82" s="38">
        <v>0</v>
      </c>
      <c r="R82" s="35"/>
    </row>
    <row r="83" spans="1:18" s="28" customFormat="1" ht="24" customHeight="1" x14ac:dyDescent="0.2">
      <c r="A83" s="34"/>
      <c r="B83" s="63" t="s">
        <v>102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19">
        <v>3</v>
      </c>
      <c r="N83" s="19" t="s">
        <v>0</v>
      </c>
      <c r="O83" s="20" t="s">
        <v>0</v>
      </c>
      <c r="P83" s="21" t="s">
        <v>0</v>
      </c>
      <c r="Q83" s="38">
        <f>Q84+Q88</f>
        <v>71.5</v>
      </c>
      <c r="R83" s="35"/>
    </row>
    <row r="84" spans="1:18" s="28" customFormat="1" ht="24" hidden="1" customHeight="1" x14ac:dyDescent="0.2">
      <c r="A84" s="34"/>
      <c r="B84" s="63" t="s">
        <v>101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19">
        <v>3</v>
      </c>
      <c r="N84" s="19">
        <v>9</v>
      </c>
      <c r="O84" s="20" t="s">
        <v>0</v>
      </c>
      <c r="P84" s="21" t="s">
        <v>0</v>
      </c>
      <c r="Q84" s="38">
        <f>Q85</f>
        <v>0</v>
      </c>
      <c r="R84" s="35"/>
    </row>
    <row r="85" spans="1:18" s="28" customFormat="1" ht="24" hidden="1" customHeight="1" x14ac:dyDescent="0.2">
      <c r="A85" s="34"/>
      <c r="B85" s="63" t="s">
        <v>11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19">
        <v>3</v>
      </c>
      <c r="N85" s="19">
        <v>9</v>
      </c>
      <c r="O85" s="20" t="s">
        <v>10</v>
      </c>
      <c r="P85" s="21" t="s">
        <v>0</v>
      </c>
      <c r="Q85" s="38">
        <f>Q86</f>
        <v>0</v>
      </c>
      <c r="R85" s="35"/>
    </row>
    <row r="86" spans="1:18" s="28" customFormat="1" ht="24" hidden="1" customHeight="1" x14ac:dyDescent="0.2">
      <c r="A86" s="34"/>
      <c r="B86" s="63" t="s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19">
        <v>3</v>
      </c>
      <c r="N86" s="19">
        <v>9</v>
      </c>
      <c r="O86" s="20" t="s">
        <v>99</v>
      </c>
      <c r="P86" s="21" t="s">
        <v>0</v>
      </c>
      <c r="Q86" s="38">
        <f>Q87</f>
        <v>0</v>
      </c>
      <c r="R86" s="35"/>
    </row>
    <row r="87" spans="1:18" s="28" customFormat="1" ht="24" hidden="1" customHeight="1" x14ac:dyDescent="0.2">
      <c r="A87" s="34"/>
      <c r="B87" s="63" t="s">
        <v>19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19">
        <v>3</v>
      </c>
      <c r="N87" s="19">
        <v>9</v>
      </c>
      <c r="O87" s="20" t="s">
        <v>99</v>
      </c>
      <c r="P87" s="21">
        <v>240</v>
      </c>
      <c r="Q87" s="38"/>
      <c r="R87" s="35"/>
    </row>
    <row r="88" spans="1:18" s="28" customFormat="1" ht="12.75" customHeight="1" x14ac:dyDescent="0.2">
      <c r="A88" s="34"/>
      <c r="B88" s="63" t="s">
        <v>98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19">
        <v>3</v>
      </c>
      <c r="N88" s="19">
        <v>10</v>
      </c>
      <c r="O88" s="20" t="s">
        <v>0</v>
      </c>
      <c r="P88" s="21" t="s">
        <v>0</v>
      </c>
      <c r="Q88" s="38">
        <f>Q89</f>
        <v>71.5</v>
      </c>
      <c r="R88" s="35"/>
    </row>
    <row r="89" spans="1:18" s="28" customFormat="1" ht="56.25" customHeight="1" x14ac:dyDescent="0.2">
      <c r="A89" s="34"/>
      <c r="B89" s="63" t="s">
        <v>97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19">
        <v>3</v>
      </c>
      <c r="N89" s="19">
        <v>10</v>
      </c>
      <c r="O89" s="61">
        <v>4000000000</v>
      </c>
      <c r="P89" s="21" t="s">
        <v>0</v>
      </c>
      <c r="Q89" s="38">
        <f>Q90</f>
        <v>71.5</v>
      </c>
      <c r="R89" s="35"/>
    </row>
    <row r="90" spans="1:18" s="28" customFormat="1" ht="24" customHeight="1" x14ac:dyDescent="0.2">
      <c r="A90" s="34"/>
      <c r="B90" s="63" t="s">
        <v>19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19">
        <v>3</v>
      </c>
      <c r="N90" s="19">
        <v>10</v>
      </c>
      <c r="O90" s="61">
        <v>4000000000</v>
      </c>
      <c r="P90" s="21">
        <v>240</v>
      </c>
      <c r="Q90" s="38">
        <v>71.5</v>
      </c>
      <c r="R90" s="35"/>
    </row>
    <row r="91" spans="1:18" s="28" customFormat="1" ht="12.75" customHeight="1" x14ac:dyDescent="0.2">
      <c r="A91" s="34"/>
      <c r="B91" s="63" t="s">
        <v>95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19">
        <v>4</v>
      </c>
      <c r="N91" s="19" t="s">
        <v>0</v>
      </c>
      <c r="O91" s="20" t="s">
        <v>0</v>
      </c>
      <c r="P91" s="21" t="s">
        <v>0</v>
      </c>
      <c r="Q91" s="38">
        <f>Q92+Q114</f>
        <v>9324.5040000000008</v>
      </c>
      <c r="R91" s="35"/>
    </row>
    <row r="92" spans="1:18" s="28" customFormat="1" ht="12.75" customHeight="1" x14ac:dyDescent="0.2">
      <c r="A92" s="34"/>
      <c r="B92" s="63" t="s">
        <v>94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19">
        <v>4</v>
      </c>
      <c r="N92" s="19">
        <v>9</v>
      </c>
      <c r="O92" s="20" t="s">
        <v>0</v>
      </c>
      <c r="P92" s="21" t="s">
        <v>0</v>
      </c>
      <c r="Q92" s="38">
        <f>Q93+Q97+Q108+Q110+Q112</f>
        <v>9274.5040000000008</v>
      </c>
      <c r="R92" s="35"/>
    </row>
    <row r="93" spans="1:18" s="28" customFormat="1" ht="24" hidden="1" customHeight="1" x14ac:dyDescent="0.2">
      <c r="A93" s="34"/>
      <c r="B93" s="63" t="s">
        <v>11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19">
        <v>4</v>
      </c>
      <c r="N93" s="19">
        <v>9</v>
      </c>
      <c r="O93" s="20" t="s">
        <v>10</v>
      </c>
      <c r="P93" s="21" t="s">
        <v>0</v>
      </c>
      <c r="Q93" s="38">
        <f>Q94</f>
        <v>0</v>
      </c>
      <c r="R93" s="35"/>
    </row>
    <row r="94" spans="1:18" s="28" customFormat="1" ht="58.5" hidden="1" customHeight="1" x14ac:dyDescent="0.2">
      <c r="A94" s="34"/>
      <c r="B94" s="63" t="s">
        <v>80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19">
        <v>4</v>
      </c>
      <c r="N94" s="19">
        <v>9</v>
      </c>
      <c r="O94" s="20" t="s">
        <v>79</v>
      </c>
      <c r="P94" s="21" t="s">
        <v>0</v>
      </c>
      <c r="Q94" s="38">
        <f>Q95+Q96</f>
        <v>0</v>
      </c>
      <c r="R94" s="35"/>
    </row>
    <row r="95" spans="1:18" s="28" customFormat="1" ht="24" hidden="1" customHeight="1" x14ac:dyDescent="0.2">
      <c r="A95" s="34"/>
      <c r="B95" s="63" t="s">
        <v>19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19">
        <v>4</v>
      </c>
      <c r="N95" s="19">
        <v>9</v>
      </c>
      <c r="O95" s="20" t="s">
        <v>79</v>
      </c>
      <c r="P95" s="21">
        <v>240</v>
      </c>
      <c r="Q95" s="38">
        <v>0</v>
      </c>
      <c r="R95" s="35"/>
    </row>
    <row r="96" spans="1:18" s="28" customFormat="1" ht="12.75" hidden="1" customHeight="1" x14ac:dyDescent="0.2">
      <c r="A96" s="34"/>
      <c r="B96" s="63" t="s">
        <v>77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19">
        <v>4</v>
      </c>
      <c r="N96" s="19">
        <v>9</v>
      </c>
      <c r="O96" s="20">
        <v>300800000</v>
      </c>
      <c r="P96" s="21">
        <v>830</v>
      </c>
      <c r="Q96" s="38">
        <v>0</v>
      </c>
      <c r="R96" s="35"/>
    </row>
    <row r="97" spans="1:19" ht="12.75" customHeight="1" x14ac:dyDescent="0.2">
      <c r="A97" s="34"/>
      <c r="B97" s="63" t="s">
        <v>94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19">
        <v>4</v>
      </c>
      <c r="N97" s="19">
        <v>9</v>
      </c>
      <c r="O97" s="20" t="s">
        <v>93</v>
      </c>
      <c r="P97" s="21" t="s">
        <v>0</v>
      </c>
      <c r="Q97" s="38">
        <f>Q98</f>
        <v>6774.5039999999999</v>
      </c>
      <c r="R97" s="35"/>
    </row>
    <row r="98" spans="1:19" ht="12.75" customHeight="1" x14ac:dyDescent="0.2">
      <c r="A98" s="34"/>
      <c r="B98" s="63" t="s">
        <v>92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19">
        <v>4</v>
      </c>
      <c r="N98" s="19">
        <v>9</v>
      </c>
      <c r="O98" s="20" t="s">
        <v>91</v>
      </c>
      <c r="P98" s="21" t="s">
        <v>0</v>
      </c>
      <c r="Q98" s="38">
        <f>Q99+Q104+Q107+Q101+Q100</f>
        <v>6774.5039999999999</v>
      </c>
      <c r="R98" s="35"/>
    </row>
    <row r="99" spans="1:19" ht="24" customHeight="1" x14ac:dyDescent="0.2">
      <c r="A99" s="34"/>
      <c r="B99" s="63" t="s">
        <v>19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19">
        <v>4</v>
      </c>
      <c r="N99" s="19">
        <v>9</v>
      </c>
      <c r="O99" s="20" t="s">
        <v>91</v>
      </c>
      <c r="P99" s="21">
        <v>240</v>
      </c>
      <c r="Q99" s="38">
        <f>6629.73+94.774</f>
        <v>6724.5039999999999</v>
      </c>
      <c r="R99" s="35"/>
    </row>
    <row r="100" spans="1:19" s="28" customFormat="1" ht="12.75" hidden="1" customHeight="1" x14ac:dyDescent="0.2">
      <c r="A100" s="34"/>
      <c r="B100" s="63" t="s">
        <v>77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19">
        <v>4</v>
      </c>
      <c r="N100" s="19">
        <v>9</v>
      </c>
      <c r="O100" s="20" t="s">
        <v>91</v>
      </c>
      <c r="P100" s="21">
        <v>830</v>
      </c>
      <c r="Q100" s="38">
        <v>0</v>
      </c>
      <c r="R100" s="35"/>
    </row>
    <row r="101" spans="1:19" ht="13.5" customHeight="1" x14ac:dyDescent="0.2">
      <c r="A101" s="34"/>
      <c r="B101" s="63" t="s">
        <v>31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19">
        <v>4</v>
      </c>
      <c r="N101" s="19">
        <v>9</v>
      </c>
      <c r="O101" s="20" t="s">
        <v>91</v>
      </c>
      <c r="P101" s="21">
        <v>850</v>
      </c>
      <c r="Q101" s="38">
        <v>50</v>
      </c>
      <c r="R101" s="35"/>
    </row>
    <row r="102" spans="1:19" ht="24" hidden="1" customHeight="1" x14ac:dyDescent="0.2">
      <c r="A102" s="34"/>
      <c r="B102" s="63" t="s">
        <v>88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19">
        <v>4</v>
      </c>
      <c r="N102" s="19">
        <v>9</v>
      </c>
      <c r="O102" s="20" t="s">
        <v>90</v>
      </c>
      <c r="P102" s="21" t="s">
        <v>0</v>
      </c>
      <c r="Q102" s="38">
        <v>0</v>
      </c>
      <c r="R102" s="35"/>
    </row>
    <row r="103" spans="1:19" ht="35.25" hidden="1" customHeight="1" x14ac:dyDescent="0.2">
      <c r="A103" s="34"/>
      <c r="B103" s="63" t="s">
        <v>87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19">
        <v>4</v>
      </c>
      <c r="N103" s="19">
        <v>9</v>
      </c>
      <c r="O103" s="20" t="s">
        <v>90</v>
      </c>
      <c r="P103" s="21">
        <v>240</v>
      </c>
      <c r="Q103" s="38">
        <v>0</v>
      </c>
      <c r="R103" s="35"/>
    </row>
    <row r="104" spans="1:19" ht="24" hidden="1" customHeight="1" x14ac:dyDescent="0.2">
      <c r="A104" s="34"/>
      <c r="B104" s="63" t="s">
        <v>88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19">
        <v>4</v>
      </c>
      <c r="N104" s="19">
        <v>9</v>
      </c>
      <c r="O104" s="20">
        <v>1000143180</v>
      </c>
      <c r="P104" s="21" t="s">
        <v>0</v>
      </c>
      <c r="Q104" s="38">
        <f>Q105</f>
        <v>0</v>
      </c>
      <c r="R104" s="35"/>
    </row>
    <row r="105" spans="1:19" ht="35.25" hidden="1" customHeight="1" x14ac:dyDescent="0.2">
      <c r="A105" s="34"/>
      <c r="B105" s="63" t="s">
        <v>87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19">
        <v>4</v>
      </c>
      <c r="N105" s="19">
        <v>9</v>
      </c>
      <c r="O105" s="20">
        <v>1000143180</v>
      </c>
      <c r="P105" s="21">
        <v>240</v>
      </c>
      <c r="Q105" s="38"/>
      <c r="R105" s="35"/>
    </row>
    <row r="106" spans="1:19" ht="35.25" hidden="1" customHeight="1" x14ac:dyDescent="0.2">
      <c r="A106" s="34"/>
      <c r="B106" s="63" t="s">
        <v>85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19">
        <v>4</v>
      </c>
      <c r="N106" s="19">
        <v>9</v>
      </c>
      <c r="O106" s="20" t="s">
        <v>161</v>
      </c>
      <c r="P106" s="21" t="s">
        <v>0</v>
      </c>
      <c r="Q106" s="38">
        <f>Q107</f>
        <v>0</v>
      </c>
      <c r="R106" s="35"/>
    </row>
    <row r="107" spans="1:19" ht="46.5" hidden="1" customHeight="1" x14ac:dyDescent="0.2">
      <c r="A107" s="34"/>
      <c r="B107" s="63" t="s">
        <v>84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19">
        <v>4</v>
      </c>
      <c r="N107" s="19">
        <v>9</v>
      </c>
      <c r="O107" s="20" t="s">
        <v>161</v>
      </c>
      <c r="P107" s="21">
        <v>240</v>
      </c>
      <c r="Q107" s="38"/>
      <c r="R107" s="35"/>
    </row>
    <row r="108" spans="1:19" ht="35.25" customHeight="1" x14ac:dyDescent="0.2">
      <c r="A108" s="34"/>
      <c r="B108" s="78" t="s">
        <v>183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9"/>
      <c r="M108" s="19">
        <v>4</v>
      </c>
      <c r="N108" s="19">
        <v>9</v>
      </c>
      <c r="O108" s="61">
        <v>3000000000</v>
      </c>
      <c r="P108" s="21" t="s">
        <v>0</v>
      </c>
      <c r="Q108" s="38">
        <f>Q109</f>
        <v>2500</v>
      </c>
      <c r="R108" s="36"/>
      <c r="S108" s="41"/>
    </row>
    <row r="109" spans="1:19" ht="24" customHeight="1" x14ac:dyDescent="0.2">
      <c r="A109" s="34"/>
      <c r="B109" s="63" t="s">
        <v>19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19">
        <v>4</v>
      </c>
      <c r="N109" s="19">
        <v>9</v>
      </c>
      <c r="O109" s="61">
        <v>3000000000</v>
      </c>
      <c r="P109" s="21">
        <v>240</v>
      </c>
      <c r="Q109" s="38">
        <v>2500</v>
      </c>
      <c r="R109" s="35"/>
    </row>
    <row r="110" spans="1:19" ht="24" hidden="1" customHeight="1" x14ac:dyDescent="0.2">
      <c r="A110" s="34"/>
      <c r="B110" s="63" t="s">
        <v>88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19">
        <v>4</v>
      </c>
      <c r="N110" s="19">
        <v>9</v>
      </c>
      <c r="O110" s="20" t="s">
        <v>86</v>
      </c>
      <c r="P110" s="21" t="s">
        <v>0</v>
      </c>
      <c r="Q110" s="38">
        <f>Q111</f>
        <v>0</v>
      </c>
      <c r="R110" s="35"/>
    </row>
    <row r="111" spans="1:19" ht="35.25" hidden="1" customHeight="1" x14ac:dyDescent="0.2">
      <c r="A111" s="34"/>
      <c r="B111" s="63" t="s">
        <v>87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19">
        <v>4</v>
      </c>
      <c r="N111" s="19">
        <v>9</v>
      </c>
      <c r="O111" s="20">
        <v>7900643180</v>
      </c>
      <c r="P111" s="21">
        <v>240</v>
      </c>
      <c r="Q111" s="38">
        <v>0</v>
      </c>
      <c r="R111" s="35"/>
    </row>
    <row r="112" spans="1:19" ht="35.25" hidden="1" customHeight="1" x14ac:dyDescent="0.2">
      <c r="A112" s="34"/>
      <c r="B112" s="63" t="s">
        <v>85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19">
        <v>4</v>
      </c>
      <c r="N112" s="19">
        <v>9</v>
      </c>
      <c r="O112" s="20" t="s">
        <v>83</v>
      </c>
      <c r="P112" s="21" t="s">
        <v>0</v>
      </c>
      <c r="Q112" s="38">
        <f>Q113</f>
        <v>0</v>
      </c>
      <c r="R112" s="35"/>
    </row>
    <row r="113" spans="1:19" ht="46.5" hidden="1" customHeight="1" x14ac:dyDescent="0.2">
      <c r="A113" s="34"/>
      <c r="B113" s="63" t="s">
        <v>84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19">
        <v>4</v>
      </c>
      <c r="N113" s="19">
        <v>9</v>
      </c>
      <c r="O113" s="20" t="s">
        <v>83</v>
      </c>
      <c r="P113" s="21">
        <v>240</v>
      </c>
      <c r="Q113" s="38">
        <v>0</v>
      </c>
      <c r="R113" s="35"/>
    </row>
    <row r="114" spans="1:19" s="28" customFormat="1" ht="12.75" customHeight="1" x14ac:dyDescent="0.2">
      <c r="A114" s="34"/>
      <c r="B114" s="90" t="s">
        <v>186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19">
        <v>4</v>
      </c>
      <c r="N114" s="19">
        <v>12</v>
      </c>
      <c r="O114" s="20" t="s">
        <v>0</v>
      </c>
      <c r="P114" s="21" t="s">
        <v>0</v>
      </c>
      <c r="Q114" s="38">
        <f>Q115</f>
        <v>50</v>
      </c>
      <c r="R114" s="35"/>
    </row>
    <row r="115" spans="1:19" ht="29.25" customHeight="1" x14ac:dyDescent="0.2">
      <c r="A115" s="34"/>
      <c r="B115" s="90" t="s">
        <v>187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19">
        <v>4</v>
      </c>
      <c r="N115" s="19">
        <v>12</v>
      </c>
      <c r="O115" s="62">
        <v>5000000000</v>
      </c>
      <c r="P115" s="21" t="s">
        <v>0</v>
      </c>
      <c r="Q115" s="38">
        <f>Q116</f>
        <v>50</v>
      </c>
      <c r="R115" s="35"/>
    </row>
    <row r="116" spans="1:19" ht="43.5" customHeight="1" x14ac:dyDescent="0.2">
      <c r="A116" s="34"/>
      <c r="B116" s="90" t="s">
        <v>188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19">
        <v>4</v>
      </c>
      <c r="N116" s="19">
        <v>12</v>
      </c>
      <c r="O116" s="62">
        <v>5000100000</v>
      </c>
      <c r="P116" s="21" t="s">
        <v>0</v>
      </c>
      <c r="Q116" s="38">
        <f>Q117</f>
        <v>50</v>
      </c>
      <c r="R116" s="36"/>
      <c r="S116" s="41"/>
    </row>
    <row r="117" spans="1:19" ht="42.75" customHeight="1" x14ac:dyDescent="0.2">
      <c r="A117" s="34"/>
      <c r="B117" s="90" t="s">
        <v>189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19">
        <v>4</v>
      </c>
      <c r="N117" s="19">
        <v>12</v>
      </c>
      <c r="O117" s="62">
        <v>5000100000</v>
      </c>
      <c r="P117" s="21">
        <v>240</v>
      </c>
      <c r="Q117" s="38">
        <v>50</v>
      </c>
      <c r="R117" s="35"/>
    </row>
    <row r="118" spans="1:19" ht="12.75" customHeight="1" x14ac:dyDescent="0.2">
      <c r="A118" s="34"/>
      <c r="B118" s="63" t="s">
        <v>82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19">
        <v>5</v>
      </c>
      <c r="N118" s="19" t="s">
        <v>0</v>
      </c>
      <c r="O118" s="20" t="s">
        <v>0</v>
      </c>
      <c r="P118" s="21" t="s">
        <v>0</v>
      </c>
      <c r="Q118" s="38">
        <f>Q119+Q152+Q141-0.01</f>
        <v>9986.9419999999991</v>
      </c>
      <c r="R118" s="36"/>
      <c r="S118" s="41"/>
    </row>
    <row r="119" spans="1:19" ht="12.75" customHeight="1" x14ac:dyDescent="0.2">
      <c r="A119" s="34"/>
      <c r="B119" s="63" t="s">
        <v>81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19">
        <v>5</v>
      </c>
      <c r="N119" s="19">
        <v>1</v>
      </c>
      <c r="O119" s="20" t="s">
        <v>0</v>
      </c>
      <c r="P119" s="21" t="s">
        <v>0</v>
      </c>
      <c r="Q119" s="38">
        <f>Q120+Q125</f>
        <v>2795.38247</v>
      </c>
      <c r="R119" s="35"/>
    </row>
    <row r="120" spans="1:19" ht="24" customHeight="1" x14ac:dyDescent="0.2">
      <c r="A120" s="34"/>
      <c r="B120" s="63" t="s">
        <v>11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19">
        <v>5</v>
      </c>
      <c r="N120" s="19">
        <v>1</v>
      </c>
      <c r="O120" s="20" t="s">
        <v>10</v>
      </c>
      <c r="P120" s="21" t="s">
        <v>0</v>
      </c>
      <c r="Q120" s="38">
        <f>Q121</f>
        <v>1145.38247</v>
      </c>
      <c r="R120" s="35"/>
    </row>
    <row r="121" spans="1:19" ht="57.75" customHeight="1" x14ac:dyDescent="0.2">
      <c r="A121" s="34"/>
      <c r="B121" s="63" t="s">
        <v>80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19">
        <v>5</v>
      </c>
      <c r="N121" s="19">
        <v>1</v>
      </c>
      <c r="O121" s="20" t="s">
        <v>79</v>
      </c>
      <c r="P121" s="21" t="s">
        <v>0</v>
      </c>
      <c r="Q121" s="38">
        <f>Q122+Q123+Q124</f>
        <v>1145.38247</v>
      </c>
      <c r="R121" s="35"/>
    </row>
    <row r="122" spans="1:19" ht="24" customHeight="1" x14ac:dyDescent="0.2">
      <c r="A122" s="34"/>
      <c r="B122" s="63" t="s">
        <v>19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19">
        <v>5</v>
      </c>
      <c r="N122" s="19">
        <v>1</v>
      </c>
      <c r="O122" s="20">
        <v>300800000</v>
      </c>
      <c r="P122" s="21">
        <v>240</v>
      </c>
      <c r="Q122" s="38">
        <f>932.376+12.70647</f>
        <v>945.08246999999994</v>
      </c>
      <c r="R122" s="35"/>
    </row>
    <row r="123" spans="1:19" s="28" customFormat="1" ht="12.75" customHeight="1" x14ac:dyDescent="0.2">
      <c r="A123" s="34"/>
      <c r="B123" s="63" t="s">
        <v>77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19">
        <v>5</v>
      </c>
      <c r="N123" s="19">
        <v>1</v>
      </c>
      <c r="O123" s="20">
        <v>300800000</v>
      </c>
      <c r="P123" s="21">
        <v>830</v>
      </c>
      <c r="Q123" s="38">
        <f>50-50+0.3</f>
        <v>0.3</v>
      </c>
      <c r="R123" s="35"/>
    </row>
    <row r="124" spans="1:19" s="28" customFormat="1" ht="12.75" customHeight="1" x14ac:dyDescent="0.2">
      <c r="A124" s="34"/>
      <c r="B124" s="63" t="s">
        <v>31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19">
        <v>5</v>
      </c>
      <c r="N124" s="19">
        <v>1</v>
      </c>
      <c r="O124" s="20">
        <v>300800000</v>
      </c>
      <c r="P124" s="21">
        <v>850</v>
      </c>
      <c r="Q124" s="38">
        <v>200</v>
      </c>
      <c r="R124" s="35"/>
    </row>
    <row r="125" spans="1:19" ht="24" customHeight="1" x14ac:dyDescent="0.2">
      <c r="A125" s="34"/>
      <c r="B125" s="63" t="s">
        <v>59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19">
        <v>5</v>
      </c>
      <c r="N125" s="19">
        <v>1</v>
      </c>
      <c r="O125" s="20" t="s">
        <v>58</v>
      </c>
      <c r="P125" s="21" t="s">
        <v>0</v>
      </c>
      <c r="Q125" s="38">
        <f>Q126+Q137</f>
        <v>1650</v>
      </c>
      <c r="R125" s="35"/>
    </row>
    <row r="126" spans="1:19" ht="12.75" customHeight="1" x14ac:dyDescent="0.2">
      <c r="A126" s="34"/>
      <c r="B126" s="63" t="s">
        <v>78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19">
        <v>5</v>
      </c>
      <c r="N126" s="19">
        <v>1</v>
      </c>
      <c r="O126" s="20" t="s">
        <v>76</v>
      </c>
      <c r="P126" s="21" t="s">
        <v>0</v>
      </c>
      <c r="Q126" s="38">
        <f>Q127+Q129+Q130+Q133+Q135+Q131+Q128</f>
        <v>550</v>
      </c>
      <c r="R126" s="35"/>
    </row>
    <row r="127" spans="1:19" s="28" customFormat="1" ht="24" customHeight="1" x14ac:dyDescent="0.2">
      <c r="A127" s="34"/>
      <c r="B127" s="63" t="s">
        <v>19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19">
        <v>5</v>
      </c>
      <c r="N127" s="19">
        <v>1</v>
      </c>
      <c r="O127" s="20">
        <v>900100000</v>
      </c>
      <c r="P127" s="21">
        <v>240</v>
      </c>
      <c r="Q127" s="38">
        <v>500</v>
      </c>
      <c r="R127" s="35"/>
    </row>
    <row r="128" spans="1:19" s="28" customFormat="1" ht="24" hidden="1" customHeight="1" x14ac:dyDescent="0.2">
      <c r="A128" s="34"/>
      <c r="B128" s="63" t="s">
        <v>180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19">
        <v>5</v>
      </c>
      <c r="N128" s="19">
        <v>1</v>
      </c>
      <c r="O128" s="20">
        <v>900100000</v>
      </c>
      <c r="P128" s="21">
        <v>360</v>
      </c>
      <c r="Q128" s="38">
        <v>0</v>
      </c>
      <c r="R128" s="35"/>
    </row>
    <row r="129" spans="1:248" s="28" customFormat="1" ht="12.75" customHeight="1" x14ac:dyDescent="0.2">
      <c r="A129" s="34"/>
      <c r="B129" s="63" t="s">
        <v>77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19">
        <v>5</v>
      </c>
      <c r="N129" s="19">
        <v>1</v>
      </c>
      <c r="O129" s="20" t="s">
        <v>76</v>
      </c>
      <c r="P129" s="21">
        <v>830</v>
      </c>
      <c r="Q129" s="38">
        <v>50</v>
      </c>
      <c r="R129" s="35"/>
    </row>
    <row r="130" spans="1:248" s="28" customFormat="1" ht="12.75" hidden="1" customHeight="1" x14ac:dyDescent="0.2">
      <c r="A130" s="34"/>
      <c r="B130" s="63" t="s">
        <v>31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19">
        <v>5</v>
      </c>
      <c r="N130" s="19">
        <v>1</v>
      </c>
      <c r="O130" s="20">
        <v>900100000</v>
      </c>
      <c r="P130" s="21">
        <v>850</v>
      </c>
      <c r="Q130" s="38">
        <f>150-150</f>
        <v>0</v>
      </c>
      <c r="R130" s="35"/>
    </row>
    <row r="131" spans="1:248" ht="50.25" hidden="1" customHeight="1" x14ac:dyDescent="0.2">
      <c r="A131" s="50"/>
      <c r="B131" s="76" t="s">
        <v>178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51">
        <v>5</v>
      </c>
      <c r="N131" s="51">
        <v>1</v>
      </c>
      <c r="O131" s="52">
        <v>900144090</v>
      </c>
      <c r="P131" s="52"/>
      <c r="Q131" s="53"/>
      <c r="R131" s="38">
        <f>R132</f>
        <v>325.52199999999999</v>
      </c>
      <c r="S131" s="35"/>
      <c r="T131" s="28"/>
    </row>
    <row r="132" spans="1:248" ht="63" hidden="1" customHeight="1" x14ac:dyDescent="0.2">
      <c r="A132" s="50"/>
      <c r="B132" s="76" t="s">
        <v>179</v>
      </c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51">
        <v>5</v>
      </c>
      <c r="N132" s="51">
        <v>1</v>
      </c>
      <c r="O132" s="52">
        <v>900144090</v>
      </c>
      <c r="P132" s="21">
        <v>240</v>
      </c>
      <c r="Q132" s="53"/>
      <c r="R132" s="38">
        <v>325.52199999999999</v>
      </c>
      <c r="S132" s="35"/>
      <c r="T132" s="28"/>
    </row>
    <row r="133" spans="1:248" ht="72.75" hidden="1" customHeight="1" x14ac:dyDescent="0.2">
      <c r="A133" s="34"/>
      <c r="B133" s="68" t="s">
        <v>165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70"/>
      <c r="M133" s="19">
        <v>5</v>
      </c>
      <c r="N133" s="19">
        <v>1</v>
      </c>
      <c r="O133" s="20" t="s">
        <v>75</v>
      </c>
      <c r="P133" s="21" t="s">
        <v>0</v>
      </c>
      <c r="Q133" s="38">
        <f>Q134</f>
        <v>0</v>
      </c>
      <c r="R133" s="35"/>
    </row>
    <row r="134" spans="1:248" ht="72" hidden="1" customHeight="1" x14ac:dyDescent="0.2">
      <c r="A134" s="34"/>
      <c r="B134" s="63" t="s">
        <v>164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19">
        <v>5</v>
      </c>
      <c r="N134" s="19">
        <v>1</v>
      </c>
      <c r="O134" s="20" t="s">
        <v>75</v>
      </c>
      <c r="P134" s="21">
        <v>410</v>
      </c>
      <c r="Q134" s="38"/>
      <c r="R134" s="35"/>
    </row>
    <row r="135" spans="1:248" ht="44.25" hidden="1" customHeight="1" x14ac:dyDescent="0.2">
      <c r="A135" s="34"/>
      <c r="B135" s="64" t="s">
        <v>162</v>
      </c>
      <c r="C135" s="74"/>
      <c r="D135" s="74"/>
      <c r="E135" s="74"/>
      <c r="F135" s="74"/>
      <c r="G135" s="74"/>
      <c r="H135" s="74"/>
      <c r="I135" s="74"/>
      <c r="J135" s="74"/>
      <c r="K135" s="74"/>
      <c r="L135" s="75"/>
      <c r="M135" s="19">
        <v>5</v>
      </c>
      <c r="N135" s="19">
        <v>1</v>
      </c>
      <c r="O135" s="20">
        <v>900109602</v>
      </c>
      <c r="P135" s="21" t="s">
        <v>0</v>
      </c>
      <c r="Q135" s="38">
        <f>Q136</f>
        <v>0</v>
      </c>
      <c r="R135" s="35"/>
    </row>
    <row r="136" spans="1:248" ht="61.5" hidden="1" customHeight="1" x14ac:dyDescent="0.2">
      <c r="A136" s="34"/>
      <c r="B136" s="68" t="s">
        <v>163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70"/>
      <c r="M136" s="19">
        <v>5</v>
      </c>
      <c r="N136" s="19">
        <v>1</v>
      </c>
      <c r="O136" s="20">
        <v>900109602</v>
      </c>
      <c r="P136" s="21">
        <v>410</v>
      </c>
      <c r="Q136" s="38"/>
      <c r="R136" s="35"/>
    </row>
    <row r="137" spans="1:248" ht="12.75" customHeight="1" x14ac:dyDescent="0.2">
      <c r="A137" s="34"/>
      <c r="B137" s="63" t="s">
        <v>74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19">
        <v>5</v>
      </c>
      <c r="N137" s="19">
        <v>1</v>
      </c>
      <c r="O137" s="20" t="s">
        <v>72</v>
      </c>
      <c r="P137" s="21" t="s">
        <v>0</v>
      </c>
      <c r="Q137" s="38">
        <f>Q138</f>
        <v>1100</v>
      </c>
      <c r="R137" s="35"/>
    </row>
    <row r="138" spans="1:248" ht="24" customHeight="1" x14ac:dyDescent="0.2">
      <c r="A138" s="34"/>
      <c r="B138" s="63" t="s">
        <v>73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19">
        <v>5</v>
      </c>
      <c r="N138" s="19">
        <v>1</v>
      </c>
      <c r="O138" s="20" t="s">
        <v>72</v>
      </c>
      <c r="P138" s="21">
        <v>240</v>
      </c>
      <c r="Q138" s="38">
        <v>1100</v>
      </c>
      <c r="R138" s="35"/>
    </row>
    <row r="139" spans="1:248" ht="35.25" hidden="1" customHeight="1" x14ac:dyDescent="0.2">
      <c r="A139" s="34"/>
      <c r="B139" s="63" t="s">
        <v>71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19">
        <v>5</v>
      </c>
      <c r="N139" s="19">
        <v>1</v>
      </c>
      <c r="O139" s="20" t="s">
        <v>69</v>
      </c>
      <c r="P139" s="21" t="s">
        <v>0</v>
      </c>
      <c r="Q139" s="38">
        <f>Q140</f>
        <v>0</v>
      </c>
      <c r="R139" s="35"/>
    </row>
    <row r="140" spans="1:248" s="28" customFormat="1" ht="35.25" hidden="1" customHeight="1" x14ac:dyDescent="0.2">
      <c r="A140" s="34"/>
      <c r="B140" s="63" t="s">
        <v>70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19">
        <v>5</v>
      </c>
      <c r="N140" s="19">
        <v>1</v>
      </c>
      <c r="O140" s="20" t="s">
        <v>69</v>
      </c>
      <c r="P140" s="21">
        <v>410</v>
      </c>
      <c r="Q140" s="38"/>
      <c r="R140" s="35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</row>
    <row r="141" spans="1:248" s="28" customFormat="1" ht="12.75" customHeight="1" x14ac:dyDescent="0.2">
      <c r="A141" s="34"/>
      <c r="B141" s="63" t="s">
        <v>68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19">
        <v>5</v>
      </c>
      <c r="N141" s="19">
        <v>2</v>
      </c>
      <c r="O141" s="20" t="s">
        <v>0</v>
      </c>
      <c r="P141" s="21" t="s">
        <v>0</v>
      </c>
      <c r="Q141" s="38">
        <f>Q144+Q149+Q148</f>
        <v>639.79999999999995</v>
      </c>
      <c r="R141" s="35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</row>
    <row r="142" spans="1:248" s="28" customFormat="1" ht="24" hidden="1" customHeight="1" x14ac:dyDescent="0.2">
      <c r="A142" s="34"/>
      <c r="B142" s="63" t="s">
        <v>59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19">
        <v>5</v>
      </c>
      <c r="N142" s="19">
        <v>2</v>
      </c>
      <c r="O142" s="20" t="s">
        <v>58</v>
      </c>
      <c r="P142" s="21" t="s">
        <v>0</v>
      </c>
      <c r="Q142" s="38">
        <f>Q143</f>
        <v>0</v>
      </c>
      <c r="R142" s="35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</row>
    <row r="143" spans="1:248" s="28" customFormat="1" ht="12.75" hidden="1" customHeight="1" x14ac:dyDescent="0.2">
      <c r="A143" s="34"/>
      <c r="B143" s="63" t="s">
        <v>67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19">
        <v>5</v>
      </c>
      <c r="N143" s="19">
        <v>2</v>
      </c>
      <c r="O143" s="20" t="s">
        <v>66</v>
      </c>
      <c r="P143" s="21" t="s">
        <v>0</v>
      </c>
      <c r="Q143" s="38">
        <f>Q144</f>
        <v>0</v>
      </c>
      <c r="R143" s="35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</row>
    <row r="144" spans="1:248" s="28" customFormat="1" ht="27" hidden="1" customHeight="1" x14ac:dyDescent="0.2">
      <c r="A144" s="34"/>
      <c r="B144" s="63" t="s">
        <v>11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19">
        <v>5</v>
      </c>
      <c r="N144" s="19">
        <v>2</v>
      </c>
      <c r="O144" s="20">
        <v>300000000</v>
      </c>
      <c r="P144" s="21"/>
      <c r="Q144" s="38">
        <f>Q145</f>
        <v>0</v>
      </c>
      <c r="R144" s="35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</row>
    <row r="145" spans="1:248" s="28" customFormat="1" ht="62.25" hidden="1" customHeight="1" x14ac:dyDescent="0.2">
      <c r="A145" s="34"/>
      <c r="B145" s="63" t="s">
        <v>80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19">
        <v>5</v>
      </c>
      <c r="N145" s="19">
        <v>2</v>
      </c>
      <c r="O145" s="20">
        <v>300800000</v>
      </c>
      <c r="P145" s="21">
        <v>850</v>
      </c>
      <c r="Q145" s="38">
        <v>0</v>
      </c>
      <c r="R145" s="35"/>
    </row>
    <row r="146" spans="1:248" s="28" customFormat="1" ht="27.75" customHeight="1" x14ac:dyDescent="0.2">
      <c r="A146" s="34"/>
      <c r="B146" s="63" t="s">
        <v>11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19">
        <v>5</v>
      </c>
      <c r="N146" s="19">
        <v>2</v>
      </c>
      <c r="O146" s="20">
        <v>900000000</v>
      </c>
      <c r="P146" s="21"/>
      <c r="Q146" s="38">
        <f>Q147</f>
        <v>639.79999999999995</v>
      </c>
      <c r="R146" s="35"/>
    </row>
    <row r="147" spans="1:248" s="28" customFormat="1" ht="21.75" customHeight="1" x14ac:dyDescent="0.2">
      <c r="A147" s="34"/>
      <c r="B147" s="68" t="s">
        <v>67</v>
      </c>
      <c r="C147" s="69"/>
      <c r="D147" s="69"/>
      <c r="E147" s="69"/>
      <c r="F147" s="69"/>
      <c r="G147" s="69"/>
      <c r="H147" s="69"/>
      <c r="I147" s="69"/>
      <c r="J147" s="69"/>
      <c r="K147" s="69"/>
      <c r="L147" s="70"/>
      <c r="M147" s="19">
        <v>5</v>
      </c>
      <c r="N147" s="19">
        <v>2</v>
      </c>
      <c r="O147" s="20">
        <v>900200000</v>
      </c>
      <c r="P147" s="21"/>
      <c r="Q147" s="38">
        <f>Q148</f>
        <v>639.79999999999995</v>
      </c>
      <c r="R147" s="35"/>
    </row>
    <row r="148" spans="1:248" s="28" customFormat="1" ht="27" customHeight="1" x14ac:dyDescent="0.2">
      <c r="A148" s="34"/>
      <c r="B148" s="64" t="s">
        <v>19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75"/>
      <c r="M148" s="19">
        <v>5</v>
      </c>
      <c r="N148" s="19">
        <v>2</v>
      </c>
      <c r="O148" s="20">
        <v>900200000</v>
      </c>
      <c r="P148" s="21">
        <v>240</v>
      </c>
      <c r="Q148" s="38">
        <v>639.79999999999995</v>
      </c>
      <c r="R148" s="35"/>
    </row>
    <row r="149" spans="1:248" s="28" customFormat="1" ht="12.75" hidden="1" customHeight="1" x14ac:dyDescent="0.2">
      <c r="A149" s="34"/>
      <c r="B149" s="63" t="s">
        <v>51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19">
        <v>5</v>
      </c>
      <c r="N149" s="19">
        <v>2</v>
      </c>
      <c r="O149" s="20" t="s">
        <v>50</v>
      </c>
      <c r="P149" s="21" t="s">
        <v>0</v>
      </c>
      <c r="Q149" s="38">
        <f>Q150</f>
        <v>0</v>
      </c>
      <c r="R149" s="35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</row>
    <row r="150" spans="1:248" s="28" customFormat="1" ht="24" hidden="1" customHeight="1" x14ac:dyDescent="0.2">
      <c r="A150" s="34"/>
      <c r="B150" s="63" t="s">
        <v>65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19">
        <v>5</v>
      </c>
      <c r="N150" s="19">
        <v>2</v>
      </c>
      <c r="O150" s="20" t="s">
        <v>64</v>
      </c>
      <c r="P150" s="21" t="s">
        <v>0</v>
      </c>
      <c r="Q150" s="38">
        <f>Q151</f>
        <v>0</v>
      </c>
      <c r="R150" s="35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</row>
    <row r="151" spans="1:248" s="28" customFormat="1" ht="24" hidden="1" customHeight="1" x14ac:dyDescent="0.2">
      <c r="A151" s="34"/>
      <c r="B151" s="63" t="s">
        <v>19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19">
        <v>5</v>
      </c>
      <c r="N151" s="19">
        <v>2</v>
      </c>
      <c r="O151" s="20" t="s">
        <v>64</v>
      </c>
      <c r="P151" s="21">
        <v>240</v>
      </c>
      <c r="Q151" s="38">
        <v>0</v>
      </c>
      <c r="R151" s="35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</row>
    <row r="152" spans="1:248" s="28" customFormat="1" ht="12.75" customHeight="1" x14ac:dyDescent="0.2">
      <c r="A152" s="34"/>
      <c r="B152" s="63" t="s">
        <v>63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19">
        <v>5</v>
      </c>
      <c r="N152" s="19">
        <v>3</v>
      </c>
      <c r="O152" s="20" t="s">
        <v>0</v>
      </c>
      <c r="P152" s="21" t="s">
        <v>0</v>
      </c>
      <c r="Q152" s="38">
        <f>Q156+Q167</f>
        <v>6551.7695300000005</v>
      </c>
      <c r="R152" s="35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</row>
    <row r="153" spans="1:248" s="28" customFormat="1" ht="24" hidden="1" customHeight="1" x14ac:dyDescent="0.2">
      <c r="A153" s="34"/>
      <c r="B153" s="63" t="s">
        <v>11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19">
        <v>5</v>
      </c>
      <c r="N153" s="19">
        <v>3</v>
      </c>
      <c r="O153" s="20" t="s">
        <v>10</v>
      </c>
      <c r="P153" s="21" t="s">
        <v>0</v>
      </c>
      <c r="Q153" s="38">
        <v>0</v>
      </c>
      <c r="R153" s="35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</row>
    <row r="154" spans="1:248" s="28" customFormat="1" ht="24" hidden="1" customHeight="1" x14ac:dyDescent="0.2">
      <c r="A154" s="34"/>
      <c r="B154" s="63" t="s">
        <v>62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19">
        <v>5</v>
      </c>
      <c r="N154" s="19">
        <v>3</v>
      </c>
      <c r="O154" s="20" t="s">
        <v>60</v>
      </c>
      <c r="P154" s="21" t="s">
        <v>0</v>
      </c>
      <c r="Q154" s="38">
        <v>0</v>
      </c>
      <c r="R154" s="35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</row>
    <row r="155" spans="1:248" s="28" customFormat="1" ht="12.75" hidden="1" customHeight="1" x14ac:dyDescent="0.2">
      <c r="A155" s="34"/>
      <c r="B155" s="63" t="s">
        <v>61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19">
        <v>5</v>
      </c>
      <c r="N155" s="19">
        <v>3</v>
      </c>
      <c r="O155" s="20" t="s">
        <v>60</v>
      </c>
      <c r="P155" s="21">
        <v>870</v>
      </c>
      <c r="Q155" s="38">
        <v>0</v>
      </c>
      <c r="R155" s="35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</row>
    <row r="156" spans="1:248" s="28" customFormat="1" ht="24" customHeight="1" x14ac:dyDescent="0.2">
      <c r="A156" s="34"/>
      <c r="B156" s="63" t="s">
        <v>59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19">
        <v>5</v>
      </c>
      <c r="N156" s="19">
        <v>3</v>
      </c>
      <c r="O156" s="20" t="s">
        <v>58</v>
      </c>
      <c r="P156" s="21" t="s">
        <v>0</v>
      </c>
      <c r="Q156" s="38">
        <f>Q157+Q159+Q161+Q163+Q165</f>
        <v>5503.2195300000003</v>
      </c>
      <c r="R156" s="35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</row>
    <row r="157" spans="1:248" s="28" customFormat="1" ht="12.75" customHeight="1" x14ac:dyDescent="0.2">
      <c r="A157" s="34"/>
      <c r="B157" s="63" t="s">
        <v>57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19">
        <v>5</v>
      </c>
      <c r="N157" s="19">
        <v>3</v>
      </c>
      <c r="O157" s="20" t="s">
        <v>56</v>
      </c>
      <c r="P157" s="21" t="s">
        <v>0</v>
      </c>
      <c r="Q157" s="38">
        <f>Q158</f>
        <v>450</v>
      </c>
      <c r="R157" s="35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</row>
    <row r="158" spans="1:248" s="28" customFormat="1" ht="24" customHeight="1" x14ac:dyDescent="0.2">
      <c r="A158" s="34"/>
      <c r="B158" s="63" t="s">
        <v>19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19">
        <v>5</v>
      </c>
      <c r="N158" s="19">
        <v>3</v>
      </c>
      <c r="O158" s="20" t="s">
        <v>56</v>
      </c>
      <c r="P158" s="21">
        <v>240</v>
      </c>
      <c r="Q158" s="38">
        <v>450</v>
      </c>
      <c r="R158" s="35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</row>
    <row r="159" spans="1:248" s="28" customFormat="1" ht="12.75" customHeight="1" x14ac:dyDescent="0.2">
      <c r="A159" s="34"/>
      <c r="B159" s="63" t="s">
        <v>55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19">
        <v>5</v>
      </c>
      <c r="N159" s="19">
        <v>3</v>
      </c>
      <c r="O159" s="20" t="s">
        <v>54</v>
      </c>
      <c r="P159" s="21" t="s">
        <v>0</v>
      </c>
      <c r="Q159" s="38">
        <f>Q160</f>
        <v>3603.2195300000003</v>
      </c>
      <c r="R159" s="35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</row>
    <row r="160" spans="1:248" s="28" customFormat="1" ht="24" customHeight="1" x14ac:dyDescent="0.2">
      <c r="A160" s="34"/>
      <c r="B160" s="63" t="s">
        <v>19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19">
        <v>5</v>
      </c>
      <c r="N160" s="19">
        <v>3</v>
      </c>
      <c r="O160" s="20" t="s">
        <v>54</v>
      </c>
      <c r="P160" s="21">
        <v>240</v>
      </c>
      <c r="Q160" s="38">
        <f>380+2000+121*11-13.00647-94.774</f>
        <v>3603.2195300000003</v>
      </c>
      <c r="R160" s="35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</row>
    <row r="161" spans="1:248" s="28" customFormat="1" ht="12.75" customHeight="1" x14ac:dyDescent="0.2">
      <c r="A161" s="34"/>
      <c r="B161" s="63" t="s">
        <v>53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19">
        <v>5</v>
      </c>
      <c r="N161" s="19">
        <v>3</v>
      </c>
      <c r="O161" s="20" t="s">
        <v>52</v>
      </c>
      <c r="P161" s="21" t="s">
        <v>0</v>
      </c>
      <c r="Q161" s="38">
        <f>Q162</f>
        <v>1450</v>
      </c>
      <c r="R161" s="35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</row>
    <row r="162" spans="1:248" s="28" customFormat="1" ht="24" customHeight="1" x14ac:dyDescent="0.2">
      <c r="A162" s="34"/>
      <c r="B162" s="63" t="s">
        <v>19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19">
        <v>5</v>
      </c>
      <c r="N162" s="19">
        <v>3</v>
      </c>
      <c r="O162" s="20">
        <v>900500000</v>
      </c>
      <c r="P162" s="21">
        <v>240</v>
      </c>
      <c r="Q162" s="38">
        <v>1450</v>
      </c>
      <c r="R162" s="35"/>
    </row>
    <row r="163" spans="1:248" s="28" customFormat="1" ht="28.5" hidden="1" customHeight="1" x14ac:dyDescent="0.2">
      <c r="A163" s="34"/>
      <c r="B163" s="63" t="s">
        <v>173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19">
        <v>5</v>
      </c>
      <c r="N163" s="19">
        <v>3</v>
      </c>
      <c r="O163" s="20">
        <v>900543140</v>
      </c>
      <c r="P163" s="21" t="s">
        <v>0</v>
      </c>
      <c r="Q163" s="38">
        <f>Q164</f>
        <v>0</v>
      </c>
      <c r="R163" s="35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</row>
    <row r="164" spans="1:248" s="28" customFormat="1" ht="35.25" hidden="1" customHeight="1" x14ac:dyDescent="0.2">
      <c r="A164" s="34"/>
      <c r="B164" s="63" t="s">
        <v>174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19">
        <v>5</v>
      </c>
      <c r="N164" s="19">
        <v>3</v>
      </c>
      <c r="O164" s="20">
        <v>900543140</v>
      </c>
      <c r="P164" s="21">
        <v>240</v>
      </c>
      <c r="Q164" s="38">
        <v>0</v>
      </c>
      <c r="R164" s="35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</row>
    <row r="165" spans="1:248" s="28" customFormat="1" ht="35.25" hidden="1" customHeight="1" x14ac:dyDescent="0.2">
      <c r="A165" s="34"/>
      <c r="B165" s="63" t="s">
        <v>175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19">
        <v>5</v>
      </c>
      <c r="N165" s="19">
        <v>3</v>
      </c>
      <c r="O165" s="20" t="s">
        <v>177</v>
      </c>
      <c r="P165" s="21" t="s">
        <v>0</v>
      </c>
      <c r="Q165" s="38">
        <f>Q166</f>
        <v>0</v>
      </c>
      <c r="R165" s="35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</row>
    <row r="166" spans="1:248" s="28" customFormat="1" ht="44.25" hidden="1" customHeight="1" x14ac:dyDescent="0.2">
      <c r="A166" s="34"/>
      <c r="B166" s="63" t="s">
        <v>176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19">
        <v>5</v>
      </c>
      <c r="N166" s="19">
        <v>3</v>
      </c>
      <c r="O166" s="20" t="s">
        <v>177</v>
      </c>
      <c r="P166" s="21">
        <v>240</v>
      </c>
      <c r="Q166" s="38">
        <v>0</v>
      </c>
      <c r="R166" s="35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</row>
    <row r="167" spans="1:248" s="28" customFormat="1" ht="35.25" customHeight="1" x14ac:dyDescent="0.2">
      <c r="A167" s="34"/>
      <c r="B167" s="63" t="s">
        <v>184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19">
        <v>5</v>
      </c>
      <c r="N167" s="19">
        <v>3</v>
      </c>
      <c r="O167" s="61">
        <v>2000000000</v>
      </c>
      <c r="P167" s="21" t="s">
        <v>0</v>
      </c>
      <c r="Q167" s="38">
        <f>Q168</f>
        <v>1048.55</v>
      </c>
      <c r="R167" s="35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</row>
    <row r="168" spans="1:248" s="28" customFormat="1" ht="24" customHeight="1" x14ac:dyDescent="0.2">
      <c r="A168" s="34"/>
      <c r="B168" s="63" t="s">
        <v>19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19">
        <v>5</v>
      </c>
      <c r="N168" s="19">
        <v>3</v>
      </c>
      <c r="O168" s="61">
        <v>2000000000</v>
      </c>
      <c r="P168" s="21">
        <v>240</v>
      </c>
      <c r="Q168" s="38">
        <v>1048.55</v>
      </c>
      <c r="R168" s="35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</row>
    <row r="169" spans="1:248" s="28" customFormat="1" ht="48.75" hidden="1" customHeight="1" x14ac:dyDescent="0.2">
      <c r="A169" s="34"/>
      <c r="B169" s="63" t="s">
        <v>166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19">
        <v>5</v>
      </c>
      <c r="N169" s="19">
        <v>3</v>
      </c>
      <c r="O169" s="20">
        <v>7920000000</v>
      </c>
      <c r="P169" s="21" t="s">
        <v>0</v>
      </c>
      <c r="Q169" s="38">
        <f>Q170+Q173+Q176</f>
        <v>0</v>
      </c>
      <c r="R169" s="35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</row>
    <row r="170" spans="1:248" s="28" customFormat="1" ht="24.75" hidden="1" customHeight="1" x14ac:dyDescent="0.2">
      <c r="A170" s="34"/>
      <c r="B170" s="71" t="s">
        <v>167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3"/>
      <c r="M170" s="19">
        <v>5</v>
      </c>
      <c r="N170" s="19">
        <v>3</v>
      </c>
      <c r="O170" s="20">
        <v>7920100000</v>
      </c>
      <c r="P170" s="21" t="s">
        <v>0</v>
      </c>
      <c r="Q170" s="38">
        <f>Q171</f>
        <v>0</v>
      </c>
      <c r="R170" s="35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</row>
    <row r="171" spans="1:248" s="28" customFormat="1" ht="18.75" hidden="1" customHeight="1" x14ac:dyDescent="0.2">
      <c r="A171" s="34"/>
      <c r="B171" s="63" t="s">
        <v>47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19">
        <v>5</v>
      </c>
      <c r="N171" s="19">
        <v>3</v>
      </c>
      <c r="O171" s="20" t="s">
        <v>168</v>
      </c>
      <c r="P171" s="21" t="s">
        <v>0</v>
      </c>
      <c r="Q171" s="38">
        <f>Q172</f>
        <v>0</v>
      </c>
      <c r="R171" s="35"/>
      <c r="T171" s="17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</row>
    <row r="172" spans="1:248" s="28" customFormat="1" ht="32.25" hidden="1" customHeight="1" x14ac:dyDescent="0.2">
      <c r="A172" s="34"/>
      <c r="B172" s="63" t="s">
        <v>46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19">
        <v>5</v>
      </c>
      <c r="N172" s="19">
        <v>3</v>
      </c>
      <c r="O172" s="20" t="s">
        <v>168</v>
      </c>
      <c r="P172" s="21">
        <v>240</v>
      </c>
      <c r="Q172" s="38">
        <v>0</v>
      </c>
      <c r="R172" s="35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</row>
    <row r="173" spans="1:248" s="28" customFormat="1" ht="30.75" hidden="1" customHeight="1" x14ac:dyDescent="0.2">
      <c r="A173" s="34"/>
      <c r="B173" s="71" t="s">
        <v>172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3"/>
      <c r="M173" s="19">
        <v>5</v>
      </c>
      <c r="N173" s="19">
        <v>3</v>
      </c>
      <c r="O173" s="20">
        <v>7920200000</v>
      </c>
      <c r="P173" s="21" t="s">
        <v>0</v>
      </c>
      <c r="Q173" s="38">
        <f>Q174</f>
        <v>0</v>
      </c>
      <c r="R173" s="35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</row>
    <row r="174" spans="1:248" s="28" customFormat="1" ht="32.25" hidden="1" customHeight="1" x14ac:dyDescent="0.2">
      <c r="A174" s="34"/>
      <c r="B174" s="63" t="s">
        <v>47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19">
        <v>5</v>
      </c>
      <c r="N174" s="19">
        <v>3</v>
      </c>
      <c r="O174" s="20" t="s">
        <v>171</v>
      </c>
      <c r="P174" s="21" t="s">
        <v>0</v>
      </c>
      <c r="Q174" s="38">
        <f>Q175</f>
        <v>0</v>
      </c>
      <c r="R174" s="35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</row>
    <row r="175" spans="1:248" s="28" customFormat="1" ht="51" hidden="1" customHeight="1" x14ac:dyDescent="0.2">
      <c r="A175" s="34"/>
      <c r="B175" s="71" t="s">
        <v>48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73"/>
      <c r="M175" s="19">
        <v>5</v>
      </c>
      <c r="N175" s="19">
        <v>3</v>
      </c>
      <c r="O175" s="20" t="s">
        <v>171</v>
      </c>
      <c r="P175" s="21">
        <v>810</v>
      </c>
      <c r="Q175" s="38">
        <v>0</v>
      </c>
      <c r="R175" s="35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</row>
    <row r="176" spans="1:248" s="28" customFormat="1" ht="32.25" hidden="1" customHeight="1" x14ac:dyDescent="0.2">
      <c r="A176" s="34"/>
      <c r="B176" s="63" t="s">
        <v>169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19">
        <v>5</v>
      </c>
      <c r="N176" s="19">
        <v>3</v>
      </c>
      <c r="O176" s="20">
        <v>7920300000</v>
      </c>
      <c r="P176" s="21" t="s">
        <v>0</v>
      </c>
      <c r="Q176" s="38">
        <f>Q177</f>
        <v>0</v>
      </c>
      <c r="R176" s="35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</row>
    <row r="177" spans="1:248" s="28" customFormat="1" ht="32.25" hidden="1" customHeight="1" x14ac:dyDescent="0.2">
      <c r="A177" s="34"/>
      <c r="B177" s="63" t="s">
        <v>45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19">
        <v>5</v>
      </c>
      <c r="N177" s="19">
        <v>3</v>
      </c>
      <c r="O177" s="20" t="s">
        <v>170</v>
      </c>
      <c r="P177" s="21" t="s">
        <v>0</v>
      </c>
      <c r="Q177" s="38">
        <f>Q178</f>
        <v>0</v>
      </c>
      <c r="R177" s="35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</row>
    <row r="178" spans="1:248" s="28" customFormat="1" ht="32.25" hidden="1" customHeight="1" x14ac:dyDescent="0.2">
      <c r="A178" s="34"/>
      <c r="B178" s="63" t="s">
        <v>44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19">
        <v>5</v>
      </c>
      <c r="N178" s="19">
        <v>3</v>
      </c>
      <c r="O178" s="20" t="s">
        <v>170</v>
      </c>
      <c r="P178" s="21">
        <v>240</v>
      </c>
      <c r="Q178" s="38">
        <v>0</v>
      </c>
      <c r="R178" s="35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</row>
    <row r="179" spans="1:248" s="28" customFormat="1" ht="12.75" customHeight="1" x14ac:dyDescent="0.2">
      <c r="A179" s="34"/>
      <c r="B179" s="63" t="s">
        <v>43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19">
        <v>8</v>
      </c>
      <c r="N179" s="19" t="s">
        <v>0</v>
      </c>
      <c r="O179" s="20" t="s">
        <v>0</v>
      </c>
      <c r="P179" s="21" t="s">
        <v>0</v>
      </c>
      <c r="Q179" s="38">
        <f>Q180</f>
        <v>5808.1</v>
      </c>
      <c r="R179" s="35"/>
    </row>
    <row r="180" spans="1:248" s="28" customFormat="1" ht="12.75" customHeight="1" x14ac:dyDescent="0.2">
      <c r="A180" s="34"/>
      <c r="B180" s="63" t="s">
        <v>42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19">
        <v>8</v>
      </c>
      <c r="N180" s="19">
        <v>1</v>
      </c>
      <c r="O180" s="20" t="s">
        <v>0</v>
      </c>
      <c r="P180" s="21" t="s">
        <v>0</v>
      </c>
      <c r="Q180" s="38">
        <f>Q184+Q181</f>
        <v>5808.1</v>
      </c>
      <c r="R180" s="35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</row>
    <row r="181" spans="1:248" ht="57.75" customHeight="1" x14ac:dyDescent="0.2">
      <c r="A181" s="34"/>
      <c r="B181" s="63" t="s">
        <v>80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19">
        <v>8</v>
      </c>
      <c r="N181" s="19">
        <v>1</v>
      </c>
      <c r="O181" s="20" t="s">
        <v>79</v>
      </c>
      <c r="P181" s="21" t="s">
        <v>0</v>
      </c>
      <c r="Q181" s="38">
        <f>Q182+Q183</f>
        <v>7</v>
      </c>
      <c r="R181" s="35"/>
    </row>
    <row r="182" spans="1:248" s="28" customFormat="1" ht="12.75" customHeight="1" x14ac:dyDescent="0.2">
      <c r="A182" s="34"/>
      <c r="B182" s="63" t="s">
        <v>77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19">
        <v>8</v>
      </c>
      <c r="N182" s="19">
        <v>1</v>
      </c>
      <c r="O182" s="20">
        <v>300800000</v>
      </c>
      <c r="P182" s="21">
        <v>830</v>
      </c>
      <c r="Q182" s="38">
        <v>1</v>
      </c>
      <c r="R182" s="35"/>
    </row>
    <row r="183" spans="1:248" s="28" customFormat="1" ht="12.75" customHeight="1" x14ac:dyDescent="0.2">
      <c r="A183" s="34"/>
      <c r="B183" s="63" t="s">
        <v>31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19">
        <v>8</v>
      </c>
      <c r="N183" s="19">
        <v>1</v>
      </c>
      <c r="O183" s="20">
        <v>300800000</v>
      </c>
      <c r="P183" s="21">
        <v>850</v>
      </c>
      <c r="Q183" s="38">
        <v>6</v>
      </c>
      <c r="R183" s="35"/>
    </row>
    <row r="184" spans="1:248" s="28" customFormat="1" ht="12.75" customHeight="1" x14ac:dyDescent="0.2">
      <c r="A184" s="34"/>
      <c r="B184" s="63" t="s">
        <v>41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19">
        <v>8</v>
      </c>
      <c r="N184" s="19">
        <v>1</v>
      </c>
      <c r="O184" s="20" t="s">
        <v>40</v>
      </c>
      <c r="P184" s="21" t="s">
        <v>0</v>
      </c>
      <c r="Q184" s="38">
        <f>Q185+Q191</f>
        <v>5801.1</v>
      </c>
      <c r="R184" s="35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</row>
    <row r="185" spans="1:248" s="28" customFormat="1" ht="24" hidden="1" customHeight="1" x14ac:dyDescent="0.2">
      <c r="A185" s="34"/>
      <c r="B185" s="63" t="s">
        <v>39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19">
        <v>8</v>
      </c>
      <c r="N185" s="19">
        <v>1</v>
      </c>
      <c r="O185" s="20" t="s">
        <v>38</v>
      </c>
      <c r="P185" s="21" t="s">
        <v>0</v>
      </c>
      <c r="Q185" s="38">
        <f>Q186+Q187+Q188</f>
        <v>0</v>
      </c>
      <c r="R185" s="35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</row>
    <row r="186" spans="1:248" s="28" customFormat="1" ht="12.75" hidden="1" customHeight="1" x14ac:dyDescent="0.2">
      <c r="A186" s="34"/>
      <c r="B186" s="63" t="s">
        <v>33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19">
        <v>8</v>
      </c>
      <c r="N186" s="19">
        <v>1</v>
      </c>
      <c r="O186" s="20" t="s">
        <v>38</v>
      </c>
      <c r="P186" s="21">
        <v>110</v>
      </c>
      <c r="Q186" s="38">
        <v>0</v>
      </c>
      <c r="R186" s="35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</row>
    <row r="187" spans="1:248" s="28" customFormat="1" ht="24" hidden="1" customHeight="1" x14ac:dyDescent="0.2">
      <c r="A187" s="34"/>
      <c r="B187" s="63" t="s">
        <v>19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19">
        <v>8</v>
      </c>
      <c r="N187" s="19">
        <v>1</v>
      </c>
      <c r="O187" s="20" t="s">
        <v>38</v>
      </c>
      <c r="P187" s="21">
        <v>240</v>
      </c>
      <c r="Q187" s="38">
        <v>0</v>
      </c>
      <c r="R187" s="35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</row>
    <row r="188" spans="1:248" s="28" customFormat="1" ht="12.75" hidden="1" customHeight="1" x14ac:dyDescent="0.2">
      <c r="A188" s="34"/>
      <c r="B188" s="63" t="s">
        <v>31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19">
        <v>8</v>
      </c>
      <c r="N188" s="19">
        <v>1</v>
      </c>
      <c r="O188" s="20" t="s">
        <v>38</v>
      </c>
      <c r="P188" s="21">
        <v>850</v>
      </c>
      <c r="Q188" s="38">
        <v>0</v>
      </c>
      <c r="R188" s="35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</row>
    <row r="189" spans="1:248" s="28" customFormat="1" ht="48.75" hidden="1" customHeight="1" x14ac:dyDescent="0.2">
      <c r="A189" s="34"/>
      <c r="B189" s="63" t="s">
        <v>37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19">
        <v>8</v>
      </c>
      <c r="N189" s="19">
        <v>1</v>
      </c>
      <c r="O189" s="20" t="s">
        <v>35</v>
      </c>
      <c r="P189" s="21" t="s">
        <v>0</v>
      </c>
      <c r="Q189" s="38">
        <f>Q190</f>
        <v>0</v>
      </c>
      <c r="R189" s="35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</row>
    <row r="190" spans="1:248" s="28" customFormat="1" ht="57" hidden="1" customHeight="1" x14ac:dyDescent="0.2">
      <c r="A190" s="34"/>
      <c r="B190" s="63" t="s">
        <v>36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19">
        <v>8</v>
      </c>
      <c r="N190" s="19">
        <v>1</v>
      </c>
      <c r="O190" s="20" t="s">
        <v>35</v>
      </c>
      <c r="P190" s="21">
        <v>240</v>
      </c>
      <c r="Q190" s="38">
        <v>0</v>
      </c>
      <c r="R190" s="35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</row>
    <row r="191" spans="1:248" s="28" customFormat="1" ht="12.75" customHeight="1" x14ac:dyDescent="0.2">
      <c r="A191" s="34"/>
      <c r="B191" s="63" t="s">
        <v>34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19">
        <v>8</v>
      </c>
      <c r="N191" s="19">
        <v>1</v>
      </c>
      <c r="O191" s="20" t="s">
        <v>30</v>
      </c>
      <c r="P191" s="21" t="s">
        <v>0</v>
      </c>
      <c r="Q191" s="38">
        <f>Q192+Q193+Q194+Q195+Q196+Q198+Q200+Q203</f>
        <v>5801.1</v>
      </c>
      <c r="R191" s="35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</row>
    <row r="192" spans="1:248" s="28" customFormat="1" ht="12.75" customHeight="1" x14ac:dyDescent="0.2">
      <c r="A192" s="34"/>
      <c r="B192" s="63" t="s">
        <v>33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19">
        <v>8</v>
      </c>
      <c r="N192" s="19">
        <v>1</v>
      </c>
      <c r="O192" s="20">
        <v>500300000</v>
      </c>
      <c r="P192" s="21">
        <v>110</v>
      </c>
      <c r="Q192" s="38">
        <v>5085.6000000000004</v>
      </c>
      <c r="R192" s="35"/>
    </row>
    <row r="193" spans="1:248" s="28" customFormat="1" ht="24" customHeight="1" x14ac:dyDescent="0.2">
      <c r="A193" s="34"/>
      <c r="B193" s="63" t="s">
        <v>19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19">
        <v>8</v>
      </c>
      <c r="N193" s="19">
        <v>1</v>
      </c>
      <c r="O193" s="20" t="s">
        <v>30</v>
      </c>
      <c r="P193" s="21">
        <v>240</v>
      </c>
      <c r="Q193" s="38">
        <v>690.5</v>
      </c>
      <c r="R193" s="35"/>
    </row>
    <row r="194" spans="1:248" s="28" customFormat="1" ht="24" customHeight="1" x14ac:dyDescent="0.2">
      <c r="A194" s="34"/>
      <c r="B194" s="63" t="s">
        <v>32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19">
        <v>8</v>
      </c>
      <c r="N194" s="19">
        <v>1</v>
      </c>
      <c r="O194" s="20" t="s">
        <v>30</v>
      </c>
      <c r="P194" s="21">
        <v>320</v>
      </c>
      <c r="Q194" s="38">
        <v>0</v>
      </c>
      <c r="R194" s="35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</row>
    <row r="195" spans="1:248" s="28" customFormat="1" ht="12.75" customHeight="1" x14ac:dyDescent="0.2">
      <c r="A195" s="34"/>
      <c r="B195" s="63" t="s">
        <v>31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19">
        <v>8</v>
      </c>
      <c r="N195" s="19">
        <v>1</v>
      </c>
      <c r="O195" s="20" t="s">
        <v>30</v>
      </c>
      <c r="P195" s="21">
        <v>850</v>
      </c>
      <c r="Q195" s="38">
        <v>25</v>
      </c>
      <c r="R195" s="35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</row>
    <row r="196" spans="1:248" s="28" customFormat="1" ht="45" hidden="1" customHeight="1" x14ac:dyDescent="0.2">
      <c r="A196" s="34"/>
      <c r="B196" s="63" t="s">
        <v>29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19">
        <v>8</v>
      </c>
      <c r="N196" s="19">
        <v>1</v>
      </c>
      <c r="O196" s="20" t="s">
        <v>27</v>
      </c>
      <c r="P196" s="21" t="s">
        <v>0</v>
      </c>
      <c r="Q196" s="38">
        <f>Q197</f>
        <v>0</v>
      </c>
      <c r="R196" s="35"/>
    </row>
    <row r="197" spans="1:248" s="28" customFormat="1" ht="57" hidden="1" customHeight="1" x14ac:dyDescent="0.2">
      <c r="A197" s="34"/>
      <c r="B197" s="63" t="s">
        <v>28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19">
        <v>8</v>
      </c>
      <c r="N197" s="19">
        <v>1</v>
      </c>
      <c r="O197" s="20" t="s">
        <v>27</v>
      </c>
      <c r="P197" s="21">
        <v>110</v>
      </c>
      <c r="Q197" s="38">
        <v>0</v>
      </c>
      <c r="R197" s="35"/>
    </row>
    <row r="198" spans="1:248" s="28" customFormat="1" ht="48" hidden="1" customHeight="1" x14ac:dyDescent="0.2">
      <c r="A198" s="34"/>
      <c r="B198" s="63" t="s">
        <v>26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19">
        <v>8</v>
      </c>
      <c r="N198" s="19">
        <v>1</v>
      </c>
      <c r="O198" s="20" t="s">
        <v>24</v>
      </c>
      <c r="P198" s="21" t="s">
        <v>0</v>
      </c>
      <c r="Q198" s="38">
        <f>Q199</f>
        <v>0</v>
      </c>
      <c r="R198" s="35"/>
    </row>
    <row r="199" spans="1:248" s="28" customFormat="1" ht="58.5" hidden="1" customHeight="1" x14ac:dyDescent="0.2">
      <c r="A199" s="34"/>
      <c r="B199" s="63" t="s">
        <v>25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19">
        <v>8</v>
      </c>
      <c r="N199" s="19">
        <v>1</v>
      </c>
      <c r="O199" s="20" t="s">
        <v>24</v>
      </c>
      <c r="P199" s="21">
        <v>110</v>
      </c>
      <c r="Q199" s="38">
        <v>0</v>
      </c>
      <c r="R199" s="35"/>
    </row>
    <row r="200" spans="1:248" s="28" customFormat="1" ht="57" hidden="1" customHeight="1" x14ac:dyDescent="0.2">
      <c r="A200" s="34"/>
      <c r="B200" s="68" t="s">
        <v>148</v>
      </c>
      <c r="C200" s="69"/>
      <c r="D200" s="69"/>
      <c r="E200" s="69"/>
      <c r="F200" s="69"/>
      <c r="G200" s="69"/>
      <c r="H200" s="69"/>
      <c r="I200" s="69"/>
      <c r="J200" s="69"/>
      <c r="K200" s="69"/>
      <c r="L200" s="70"/>
      <c r="M200" s="19">
        <v>8</v>
      </c>
      <c r="N200" s="19">
        <v>1</v>
      </c>
      <c r="O200" s="20" t="str">
        <f>O202</f>
        <v>0500343170</v>
      </c>
      <c r="P200" s="21" t="s">
        <v>0</v>
      </c>
      <c r="Q200" s="38">
        <f>Q201</f>
        <v>0</v>
      </c>
      <c r="R200" s="35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</row>
    <row r="201" spans="1:248" s="28" customFormat="1" ht="12.75" hidden="1" customHeight="1" x14ac:dyDescent="0.2">
      <c r="A201" s="34"/>
      <c r="B201" s="63" t="s">
        <v>136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19">
        <v>8</v>
      </c>
      <c r="N201" s="19">
        <v>1</v>
      </c>
      <c r="O201" s="20">
        <v>300943170</v>
      </c>
      <c r="P201" s="21" t="s">
        <v>0</v>
      </c>
      <c r="Q201" s="38">
        <f>Q202</f>
        <v>0</v>
      </c>
      <c r="R201" s="35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</row>
    <row r="202" spans="1:248" s="28" customFormat="1" ht="60.75" hidden="1" customHeight="1" x14ac:dyDescent="0.2">
      <c r="A202" s="34"/>
      <c r="B202" s="68" t="s">
        <v>155</v>
      </c>
      <c r="C202" s="69"/>
      <c r="D202" s="69"/>
      <c r="E202" s="69"/>
      <c r="F202" s="69"/>
      <c r="G202" s="69"/>
      <c r="H202" s="69"/>
      <c r="I202" s="69"/>
      <c r="J202" s="69"/>
      <c r="K202" s="69"/>
      <c r="L202" s="70"/>
      <c r="M202" s="19">
        <v>8</v>
      </c>
      <c r="N202" s="19">
        <v>1</v>
      </c>
      <c r="O202" s="46" t="s">
        <v>159</v>
      </c>
      <c r="P202" s="21">
        <v>110</v>
      </c>
      <c r="Q202" s="38">
        <v>0</v>
      </c>
      <c r="R202" s="35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</row>
    <row r="203" spans="1:248" s="28" customFormat="1" ht="57" hidden="1" customHeight="1" x14ac:dyDescent="0.2">
      <c r="A203" s="34"/>
      <c r="B203" s="68" t="s">
        <v>150</v>
      </c>
      <c r="C203" s="69"/>
      <c r="D203" s="69"/>
      <c r="E203" s="69"/>
      <c r="F203" s="69"/>
      <c r="G203" s="69"/>
      <c r="H203" s="69"/>
      <c r="I203" s="69"/>
      <c r="J203" s="69"/>
      <c r="K203" s="69"/>
      <c r="L203" s="70"/>
      <c r="M203" s="19">
        <v>8</v>
      </c>
      <c r="N203" s="19">
        <v>1</v>
      </c>
      <c r="O203" s="20" t="str">
        <f>O205</f>
        <v>05003S3170</v>
      </c>
      <c r="P203" s="21" t="s">
        <v>0</v>
      </c>
      <c r="Q203" s="38">
        <f>Q204</f>
        <v>0</v>
      </c>
      <c r="R203" s="35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</row>
    <row r="204" spans="1:248" s="28" customFormat="1" ht="12.75" hidden="1" customHeight="1" x14ac:dyDescent="0.2">
      <c r="A204" s="34"/>
      <c r="B204" s="63" t="s">
        <v>136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19">
        <v>8</v>
      </c>
      <c r="N204" s="19">
        <v>1</v>
      </c>
      <c r="O204" s="20">
        <v>300943170</v>
      </c>
      <c r="P204" s="21" t="s">
        <v>0</v>
      </c>
      <c r="Q204" s="38">
        <f>Q205</f>
        <v>0</v>
      </c>
      <c r="R204" s="35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</row>
    <row r="205" spans="1:248" s="28" customFormat="1" ht="74.25" hidden="1" customHeight="1" x14ac:dyDescent="0.2">
      <c r="A205" s="34"/>
      <c r="B205" s="68" t="s">
        <v>156</v>
      </c>
      <c r="C205" s="69"/>
      <c r="D205" s="69"/>
      <c r="E205" s="69"/>
      <c r="F205" s="69"/>
      <c r="G205" s="69"/>
      <c r="H205" s="69"/>
      <c r="I205" s="69"/>
      <c r="J205" s="69"/>
      <c r="K205" s="69"/>
      <c r="L205" s="70"/>
      <c r="M205" s="19">
        <v>8</v>
      </c>
      <c r="N205" s="19">
        <v>1</v>
      </c>
      <c r="O205" s="46" t="s">
        <v>160</v>
      </c>
      <c r="P205" s="21">
        <v>110</v>
      </c>
      <c r="Q205" s="38">
        <v>0</v>
      </c>
      <c r="R205" s="35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</row>
    <row r="206" spans="1:248" s="28" customFormat="1" ht="12.75" customHeight="1" x14ac:dyDescent="0.2">
      <c r="A206" s="34"/>
      <c r="B206" s="63" t="s">
        <v>23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19">
        <v>11</v>
      </c>
      <c r="N206" s="19" t="s">
        <v>0</v>
      </c>
      <c r="O206" s="20" t="s">
        <v>0</v>
      </c>
      <c r="P206" s="21" t="s">
        <v>0</v>
      </c>
      <c r="Q206" s="38">
        <f>Q207</f>
        <v>70</v>
      </c>
      <c r="R206" s="35"/>
    </row>
    <row r="207" spans="1:248" s="28" customFormat="1" ht="12.75" customHeight="1" x14ac:dyDescent="0.2">
      <c r="A207" s="34"/>
      <c r="B207" s="63" t="s">
        <v>20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19">
        <v>11</v>
      </c>
      <c r="N207" s="19">
        <v>1</v>
      </c>
      <c r="O207" s="20" t="s">
        <v>0</v>
      </c>
      <c r="P207" s="21" t="s">
        <v>0</v>
      </c>
      <c r="Q207" s="38">
        <f>Q208</f>
        <v>70</v>
      </c>
      <c r="R207" s="35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</row>
    <row r="208" spans="1:248" s="28" customFormat="1" ht="12.75" customHeight="1" x14ac:dyDescent="0.2">
      <c r="A208" s="34"/>
      <c r="B208" s="63" t="s">
        <v>22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19">
        <v>11</v>
      </c>
      <c r="N208" s="19">
        <v>1</v>
      </c>
      <c r="O208" s="20" t="s">
        <v>21</v>
      </c>
      <c r="P208" s="21" t="s">
        <v>0</v>
      </c>
      <c r="Q208" s="38">
        <f>Q209</f>
        <v>70</v>
      </c>
      <c r="R208" s="35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</row>
    <row r="209" spans="1:248" s="28" customFormat="1" ht="12.75" customHeight="1" x14ac:dyDescent="0.2">
      <c r="A209" s="34"/>
      <c r="B209" s="63" t="s">
        <v>20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19">
        <v>11</v>
      </c>
      <c r="N209" s="19">
        <v>1</v>
      </c>
      <c r="O209" s="20" t="s">
        <v>18</v>
      </c>
      <c r="P209" s="21" t="s">
        <v>0</v>
      </c>
      <c r="Q209" s="38">
        <f>Q210</f>
        <v>70</v>
      </c>
      <c r="R209" s="35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</row>
    <row r="210" spans="1:248" s="28" customFormat="1" ht="24" customHeight="1" x14ac:dyDescent="0.2">
      <c r="A210" s="34"/>
      <c r="B210" s="63" t="s">
        <v>19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19">
        <v>11</v>
      </c>
      <c r="N210" s="19">
        <v>1</v>
      </c>
      <c r="O210" s="20" t="s">
        <v>18</v>
      </c>
      <c r="P210" s="21">
        <v>240</v>
      </c>
      <c r="Q210" s="38">
        <f>50+20</f>
        <v>70</v>
      </c>
      <c r="R210" s="35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</row>
    <row r="211" spans="1:248" s="28" customFormat="1" ht="12.75" customHeight="1" x14ac:dyDescent="0.2">
      <c r="A211" s="34"/>
      <c r="B211" s="63" t="s">
        <v>17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19">
        <v>13</v>
      </c>
      <c r="N211" s="19" t="s">
        <v>0</v>
      </c>
      <c r="O211" s="20" t="s">
        <v>0</v>
      </c>
      <c r="P211" s="21" t="s">
        <v>0</v>
      </c>
      <c r="Q211" s="38">
        <f>Q212</f>
        <v>22</v>
      </c>
      <c r="R211" s="35"/>
    </row>
    <row r="212" spans="1:248" s="28" customFormat="1" ht="12.75" customHeight="1" x14ac:dyDescent="0.2">
      <c r="A212" s="34"/>
      <c r="B212" s="63" t="s">
        <v>16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19">
        <v>13</v>
      </c>
      <c r="N212" s="19">
        <v>1</v>
      </c>
      <c r="O212" s="20" t="s">
        <v>0</v>
      </c>
      <c r="P212" s="21" t="s">
        <v>0</v>
      </c>
      <c r="Q212" s="38">
        <f>Q213</f>
        <v>22</v>
      </c>
      <c r="R212" s="35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</row>
    <row r="213" spans="1:248" s="28" customFormat="1" ht="24" customHeight="1" x14ac:dyDescent="0.2">
      <c r="A213" s="34"/>
      <c r="B213" s="63" t="s">
        <v>11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19">
        <v>13</v>
      </c>
      <c r="N213" s="19">
        <v>1</v>
      </c>
      <c r="O213" s="20" t="s">
        <v>10</v>
      </c>
      <c r="P213" s="21" t="s">
        <v>0</v>
      </c>
      <c r="Q213" s="38">
        <f>Q214</f>
        <v>22</v>
      </c>
      <c r="R213" s="35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</row>
    <row r="214" spans="1:248" s="28" customFormat="1" ht="12.75" customHeight="1" x14ac:dyDescent="0.2">
      <c r="A214" s="34"/>
      <c r="B214" s="63" t="s">
        <v>15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19">
        <v>13</v>
      </c>
      <c r="N214" s="19">
        <v>1</v>
      </c>
      <c r="O214" s="20" t="s">
        <v>14</v>
      </c>
      <c r="P214" s="21" t="s">
        <v>0</v>
      </c>
      <c r="Q214" s="38">
        <f>Q215</f>
        <v>22</v>
      </c>
      <c r="R214" s="35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</row>
    <row r="215" spans="1:248" s="28" customFormat="1" ht="12.75" customHeight="1" x14ac:dyDescent="0.2">
      <c r="A215" s="34"/>
      <c r="B215" s="63" t="s">
        <v>15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19">
        <v>13</v>
      </c>
      <c r="N215" s="19">
        <v>1</v>
      </c>
      <c r="O215" s="20" t="s">
        <v>14</v>
      </c>
      <c r="P215" s="21">
        <v>730</v>
      </c>
      <c r="Q215" s="38">
        <v>22</v>
      </c>
      <c r="R215" s="35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</row>
    <row r="216" spans="1:248" s="28" customFormat="1" ht="24" customHeight="1" x14ac:dyDescent="0.2">
      <c r="A216" s="34"/>
      <c r="B216" s="63" t="s">
        <v>13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19">
        <v>14</v>
      </c>
      <c r="N216" s="19" t="s">
        <v>0</v>
      </c>
      <c r="O216" s="20" t="s">
        <v>0</v>
      </c>
      <c r="P216" s="21" t="s">
        <v>0</v>
      </c>
      <c r="Q216" s="38">
        <f>Q217</f>
        <v>181</v>
      </c>
      <c r="R216" s="35"/>
    </row>
    <row r="217" spans="1:248" s="28" customFormat="1" ht="12.75" customHeight="1" x14ac:dyDescent="0.2">
      <c r="A217" s="34"/>
      <c r="B217" s="63" t="s">
        <v>12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19">
        <v>14</v>
      </c>
      <c r="N217" s="19">
        <v>3</v>
      </c>
      <c r="O217" s="20" t="s">
        <v>0</v>
      </c>
      <c r="P217" s="21" t="s">
        <v>0</v>
      </c>
      <c r="Q217" s="38">
        <f>Q218</f>
        <v>181</v>
      </c>
      <c r="R217" s="35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</row>
    <row r="218" spans="1:248" s="28" customFormat="1" ht="24" customHeight="1" x14ac:dyDescent="0.2">
      <c r="A218" s="34"/>
      <c r="B218" s="63" t="s">
        <v>11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19">
        <v>14</v>
      </c>
      <c r="N218" s="19">
        <v>3</v>
      </c>
      <c r="O218" s="20" t="s">
        <v>10</v>
      </c>
      <c r="P218" s="21" t="s">
        <v>0</v>
      </c>
      <c r="Q218" s="38">
        <f>Q219</f>
        <v>181</v>
      </c>
      <c r="R218" s="35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</row>
    <row r="219" spans="1:248" s="28" customFormat="1" ht="12.75" customHeight="1" x14ac:dyDescent="0.2">
      <c r="A219" s="34"/>
      <c r="B219" s="63" t="s">
        <v>9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19">
        <v>14</v>
      </c>
      <c r="N219" s="19">
        <v>3</v>
      </c>
      <c r="O219" s="20" t="s">
        <v>8</v>
      </c>
      <c r="P219" s="21" t="s">
        <v>0</v>
      </c>
      <c r="Q219" s="38">
        <f>Q220+Q222</f>
        <v>181</v>
      </c>
      <c r="R219" s="35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</row>
    <row r="220" spans="1:248" s="28" customFormat="1" ht="24" hidden="1" customHeight="1" x14ac:dyDescent="0.2">
      <c r="A220" s="34"/>
      <c r="B220" s="63" t="s">
        <v>7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19">
        <v>14</v>
      </c>
      <c r="N220" s="19">
        <v>3</v>
      </c>
      <c r="O220" s="20" t="s">
        <v>5</v>
      </c>
      <c r="P220" s="21" t="s">
        <v>0</v>
      </c>
      <c r="Q220" s="38">
        <f>Q221</f>
        <v>0</v>
      </c>
      <c r="R220" s="35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</row>
    <row r="221" spans="1:248" s="28" customFormat="1" ht="24" hidden="1" customHeight="1" x14ac:dyDescent="0.2">
      <c r="A221" s="34"/>
      <c r="B221" s="63" t="s">
        <v>6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19">
        <v>14</v>
      </c>
      <c r="N221" s="19">
        <v>3</v>
      </c>
      <c r="O221" s="20" t="s">
        <v>5</v>
      </c>
      <c r="P221" s="21">
        <v>540</v>
      </c>
      <c r="Q221" s="38"/>
      <c r="R221" s="35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</row>
    <row r="222" spans="1:248" s="28" customFormat="1" ht="12.75" customHeight="1" x14ac:dyDescent="0.2">
      <c r="A222" s="34"/>
      <c r="B222" s="63" t="s">
        <v>4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19">
        <v>14</v>
      </c>
      <c r="N222" s="19">
        <v>3</v>
      </c>
      <c r="O222" s="20" t="s">
        <v>2</v>
      </c>
      <c r="P222" s="21" t="s">
        <v>0</v>
      </c>
      <c r="Q222" s="38">
        <f>Q223</f>
        <v>181</v>
      </c>
      <c r="R222" s="35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</row>
    <row r="223" spans="1:248" s="28" customFormat="1" ht="24" customHeight="1" thickBot="1" x14ac:dyDescent="0.25">
      <c r="A223" s="34"/>
      <c r="B223" s="65" t="s">
        <v>3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2">
        <v>14</v>
      </c>
      <c r="N223" s="22">
        <v>3</v>
      </c>
      <c r="O223" s="23" t="s">
        <v>2</v>
      </c>
      <c r="P223" s="24">
        <v>540</v>
      </c>
      <c r="Q223" s="39">
        <v>181</v>
      </c>
      <c r="R223" s="35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</row>
    <row r="224" spans="1:248" s="28" customFormat="1" ht="17.25" customHeight="1" thickBot="1" x14ac:dyDescent="0.25">
      <c r="A224" s="40"/>
      <c r="B224" s="4" t="s">
        <v>1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>
        <f>Q211+Q179+Q118+Q91+Q83+Q76+Q16+Q216+Q206-0.01</f>
        <v>39162.036</v>
      </c>
      <c r="R224" s="1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</row>
  </sheetData>
  <mergeCells count="211">
    <mergeCell ref="A9:Q9"/>
    <mergeCell ref="M12:P13"/>
    <mergeCell ref="Q12:Q14"/>
    <mergeCell ref="B16:L16"/>
    <mergeCell ref="B17:L17"/>
    <mergeCell ref="B18:L18"/>
    <mergeCell ref="B115:L115"/>
    <mergeCell ref="B116:L116"/>
    <mergeCell ref="B117:L117"/>
    <mergeCell ref="B114:L114"/>
    <mergeCell ref="B25:L25"/>
    <mergeCell ref="B26:L26"/>
    <mergeCell ref="B27:L27"/>
    <mergeCell ref="B28:L28"/>
    <mergeCell ref="B29:L29"/>
    <mergeCell ref="B30:L30"/>
    <mergeCell ref="B19:L19"/>
    <mergeCell ref="B20:L20"/>
    <mergeCell ref="B21:L21"/>
    <mergeCell ref="B22:L22"/>
    <mergeCell ref="B23:L23"/>
    <mergeCell ref="B24:L24"/>
    <mergeCell ref="B37:L37"/>
    <mergeCell ref="B38:L38"/>
    <mergeCell ref="B39:L39"/>
    <mergeCell ref="B40:L40"/>
    <mergeCell ref="B41:L41"/>
    <mergeCell ref="B42:L42"/>
    <mergeCell ref="B31:L31"/>
    <mergeCell ref="B32:L32"/>
    <mergeCell ref="B33:L33"/>
    <mergeCell ref="B34:L34"/>
    <mergeCell ref="B35:L35"/>
    <mergeCell ref="B36:L36"/>
    <mergeCell ref="B49:L49"/>
    <mergeCell ref="B50:L50"/>
    <mergeCell ref="B51:L51"/>
    <mergeCell ref="B52:L52"/>
    <mergeCell ref="B53:L53"/>
    <mergeCell ref="B54:L54"/>
    <mergeCell ref="B43:L43"/>
    <mergeCell ref="B44:L44"/>
    <mergeCell ref="B45:L45"/>
    <mergeCell ref="B46:L46"/>
    <mergeCell ref="B47:L47"/>
    <mergeCell ref="B48:L48"/>
    <mergeCell ref="B61:L61"/>
    <mergeCell ref="B62:L62"/>
    <mergeCell ref="B63:L63"/>
    <mergeCell ref="B64:L64"/>
    <mergeCell ref="B65:L65"/>
    <mergeCell ref="B66:L66"/>
    <mergeCell ref="B55:L55"/>
    <mergeCell ref="B56:L56"/>
    <mergeCell ref="B57:L57"/>
    <mergeCell ref="B58:L58"/>
    <mergeCell ref="B59:L59"/>
    <mergeCell ref="B60:L60"/>
    <mergeCell ref="B73:L73"/>
    <mergeCell ref="B74:L74"/>
    <mergeCell ref="B75:L75"/>
    <mergeCell ref="B76:L76"/>
    <mergeCell ref="B77:L77"/>
    <mergeCell ref="B78:L78"/>
    <mergeCell ref="B67:L67"/>
    <mergeCell ref="B68:L68"/>
    <mergeCell ref="B69:L69"/>
    <mergeCell ref="B70:L70"/>
    <mergeCell ref="B71:L71"/>
    <mergeCell ref="B72:L72"/>
    <mergeCell ref="B85:L85"/>
    <mergeCell ref="B86:L86"/>
    <mergeCell ref="B87:L87"/>
    <mergeCell ref="B88:L88"/>
    <mergeCell ref="B89:L89"/>
    <mergeCell ref="B79:L79"/>
    <mergeCell ref="B80:L80"/>
    <mergeCell ref="B81:L81"/>
    <mergeCell ref="B82:L82"/>
    <mergeCell ref="B83:L83"/>
    <mergeCell ref="B84:L84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108:L108"/>
    <mergeCell ref="B109:L109"/>
    <mergeCell ref="B110:L110"/>
    <mergeCell ref="B111:L111"/>
    <mergeCell ref="B112:L112"/>
    <mergeCell ref="B102:L102"/>
    <mergeCell ref="B103:L103"/>
    <mergeCell ref="B104:L104"/>
    <mergeCell ref="B105:L105"/>
    <mergeCell ref="B106:L106"/>
    <mergeCell ref="B107:L107"/>
    <mergeCell ref="B123:L123"/>
    <mergeCell ref="B125:L125"/>
    <mergeCell ref="B126:L126"/>
    <mergeCell ref="B127:L127"/>
    <mergeCell ref="B128:L128"/>
    <mergeCell ref="B129:L129"/>
    <mergeCell ref="B113:L113"/>
    <mergeCell ref="B118:L118"/>
    <mergeCell ref="B119:L119"/>
    <mergeCell ref="B120:L120"/>
    <mergeCell ref="B121:L121"/>
    <mergeCell ref="B122:L122"/>
    <mergeCell ref="B136:L136"/>
    <mergeCell ref="B137:L137"/>
    <mergeCell ref="B138:L138"/>
    <mergeCell ref="B139:L139"/>
    <mergeCell ref="B140:L140"/>
    <mergeCell ref="B141:L141"/>
    <mergeCell ref="B130:L130"/>
    <mergeCell ref="B131:L131"/>
    <mergeCell ref="B132:L132"/>
    <mergeCell ref="B133:L133"/>
    <mergeCell ref="B134:L134"/>
    <mergeCell ref="B135:L135"/>
    <mergeCell ref="B148:L148"/>
    <mergeCell ref="B149:L149"/>
    <mergeCell ref="B150:L150"/>
    <mergeCell ref="B151:L151"/>
    <mergeCell ref="B152:L152"/>
    <mergeCell ref="B153:L153"/>
    <mergeCell ref="B142:L142"/>
    <mergeCell ref="B143:L143"/>
    <mergeCell ref="B144:L144"/>
    <mergeCell ref="B145:L145"/>
    <mergeCell ref="B146:L146"/>
    <mergeCell ref="B147:L147"/>
    <mergeCell ref="B160:L160"/>
    <mergeCell ref="B161:L161"/>
    <mergeCell ref="B162:L162"/>
    <mergeCell ref="B163:L163"/>
    <mergeCell ref="B164:L164"/>
    <mergeCell ref="B165:L165"/>
    <mergeCell ref="B154:L154"/>
    <mergeCell ref="B155:L155"/>
    <mergeCell ref="B156:L156"/>
    <mergeCell ref="B157:L157"/>
    <mergeCell ref="B158:L158"/>
    <mergeCell ref="B159:L159"/>
    <mergeCell ref="B171:L171"/>
    <mergeCell ref="B172:L172"/>
    <mergeCell ref="B173:L173"/>
    <mergeCell ref="B174:L174"/>
    <mergeCell ref="B175:L175"/>
    <mergeCell ref="B176:L176"/>
    <mergeCell ref="B166:L166"/>
    <mergeCell ref="B167:L167"/>
    <mergeCell ref="B168:L168"/>
    <mergeCell ref="B169:L169"/>
    <mergeCell ref="B170:L170"/>
    <mergeCell ref="B183:L183"/>
    <mergeCell ref="B184:L184"/>
    <mergeCell ref="B185:L185"/>
    <mergeCell ref="B186:L186"/>
    <mergeCell ref="B187:L187"/>
    <mergeCell ref="B188:L188"/>
    <mergeCell ref="B177:L177"/>
    <mergeCell ref="B178:L178"/>
    <mergeCell ref="B179:L179"/>
    <mergeCell ref="B180:L180"/>
    <mergeCell ref="B181:L181"/>
    <mergeCell ref="B182:L182"/>
    <mergeCell ref="B195:L195"/>
    <mergeCell ref="B196:L196"/>
    <mergeCell ref="B197:L197"/>
    <mergeCell ref="B198:L198"/>
    <mergeCell ref="B199:L199"/>
    <mergeCell ref="B200:L200"/>
    <mergeCell ref="B189:L189"/>
    <mergeCell ref="B190:L190"/>
    <mergeCell ref="B191:L191"/>
    <mergeCell ref="B192:L192"/>
    <mergeCell ref="B193:L193"/>
    <mergeCell ref="B194:L194"/>
    <mergeCell ref="B219:L219"/>
    <mergeCell ref="B220:L220"/>
    <mergeCell ref="B221:L221"/>
    <mergeCell ref="B222:L222"/>
    <mergeCell ref="B223:L223"/>
    <mergeCell ref="B124:L124"/>
    <mergeCell ref="B213:L213"/>
    <mergeCell ref="B214:L214"/>
    <mergeCell ref="B215:L215"/>
    <mergeCell ref="B216:L216"/>
    <mergeCell ref="B217:L217"/>
    <mergeCell ref="B218:L218"/>
    <mergeCell ref="B207:L207"/>
    <mergeCell ref="B208:L208"/>
    <mergeCell ref="B209:L209"/>
    <mergeCell ref="B210:L210"/>
    <mergeCell ref="B211:L211"/>
    <mergeCell ref="B212:L212"/>
    <mergeCell ref="B201:L201"/>
    <mergeCell ref="B202:L202"/>
    <mergeCell ref="B203:L203"/>
    <mergeCell ref="B204:L204"/>
    <mergeCell ref="B205:L205"/>
    <mergeCell ref="B206:L206"/>
  </mergeCells>
  <pageMargins left="0.39370078740157483" right="0.39370078740157483" top="0.39370078740157483" bottom="0.39370078740157483" header="0.51181102362204722" footer="0.51181102362204722"/>
  <pageSetup paperSize="9" scale="88" fitToHeight="6" orientation="portrait" r:id="rId1"/>
  <headerFooter alignWithMargins="0"/>
  <rowBreaks count="3" manualBreakCount="3">
    <brk id="36" min="1" max="16" man="1"/>
    <brk id="72" min="1" max="16" man="1"/>
    <brk id="124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</vt:lpstr>
      <vt:lpstr>январь</vt:lpstr>
      <vt:lpstr>'2019'!Заголовки_для_печати</vt:lpstr>
      <vt:lpstr>январь!Заголовки_для_печати</vt:lpstr>
      <vt:lpstr>'2019'!Область_печати</vt:lpstr>
      <vt:lpstr>январь!Область_печати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makarova</cp:lastModifiedBy>
  <cp:lastPrinted>2019-01-21T07:11:32Z</cp:lastPrinted>
  <dcterms:created xsi:type="dcterms:W3CDTF">2017-11-01T11:22:49Z</dcterms:created>
  <dcterms:modified xsi:type="dcterms:W3CDTF">2019-01-22T09:54:31Z</dcterms:modified>
</cp:coreProperties>
</file>